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58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G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s="1"/>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D173" i="5"/>
  <c r="J109" i="5"/>
  <c r="J4" i="4" s="1"/>
  <c r="B6220" i="106" s="1"/>
  <c r="D6220" i="106" s="1"/>
  <c r="H109" i="5"/>
  <c r="D109" i="5"/>
  <c r="B5356" i="106" s="1"/>
  <c r="D5356" i="106" s="1"/>
  <c r="F106" i="34"/>
  <c r="F105" i="34"/>
  <c r="F104" i="34"/>
  <c r="D7" i="7"/>
  <c r="B1763" i="106" s="1"/>
  <c r="D1763" i="106" s="1"/>
  <c r="B6025" i="106"/>
  <c r="D6025" i="106" s="1"/>
  <c r="H4" i="4"/>
  <c r="B5421" i="106"/>
  <c r="D5421" i="106" s="1"/>
  <c r="D6" i="4"/>
  <c r="J6" i="4"/>
  <c r="B6221" i="106" s="1"/>
  <c r="D6221" i="106" s="1"/>
  <c r="K7" i="4"/>
  <c r="B3718" i="106" s="1"/>
  <c r="D3718" i="106" s="1"/>
  <c r="B2655" i="106"/>
  <c r="D2655" i="106" s="1"/>
  <c r="B2566" i="106"/>
  <c r="D2566" i="106" s="1"/>
  <c r="B1746" i="106"/>
  <c r="D1746" i="106" s="1"/>
  <c r="D17" i="7"/>
  <c r="B4104" i="106" s="1"/>
  <c r="D4104" i="106" s="1"/>
  <c r="D18" i="7"/>
  <c r="B4105" i="106" s="1"/>
  <c r="D4105" i="106" s="1"/>
  <c r="D15" i="7"/>
  <c r="B1772" i="106" s="1"/>
  <c r="D1772" i="106" s="1"/>
  <c r="B7760" i="106"/>
  <c r="D7760" i="106" s="1"/>
  <c r="K16" i="11" l="1"/>
  <c r="B2055" i="106" s="1"/>
  <c r="D2055" i="106" s="1"/>
  <c r="L13" i="11"/>
  <c r="B2060" i="106" s="1"/>
  <c r="D2060" i="106" s="1"/>
  <c r="F16" i="11"/>
  <c r="B2031" i="106" s="1"/>
  <c r="D2031" i="106" s="1"/>
  <c r="F19" i="7"/>
  <c r="K109" i="5"/>
  <c r="K4" i="4" s="1"/>
  <c r="I77" i="4"/>
  <c r="B3319" i="106" s="1"/>
  <c r="D3319" i="106" s="1"/>
  <c r="J13" i="4"/>
  <c r="B7042" i="106" s="1"/>
  <c r="D7042" i="106" s="1"/>
  <c r="E204" i="29"/>
  <c r="B1353" i="106" s="1"/>
  <c r="D1353" i="106" s="1"/>
  <c r="C204" i="29"/>
  <c r="B1340" i="106" s="1"/>
  <c r="D1340" i="106" s="1"/>
  <c r="E150" i="29"/>
  <c r="B1242" i="106" s="1"/>
  <c r="D1242" i="106" s="1"/>
  <c r="E30" i="108"/>
  <c r="B1130" i="106"/>
  <c r="D1130" i="106" s="1"/>
  <c r="D12" i="7"/>
  <c r="B1769" i="106" s="1"/>
  <c r="D1769" i="106" s="1"/>
  <c r="J275" i="5"/>
  <c r="B7055" i="106" s="1"/>
  <c r="D7055" i="106" s="1"/>
  <c r="B6352" i="106"/>
  <c r="D6352" i="106" s="1"/>
  <c r="B1752" i="106"/>
  <c r="D1752" i="106" s="1"/>
  <c r="H173" i="5"/>
  <c r="G109" i="5"/>
  <c r="F173" i="5"/>
  <c r="B5618" i="106"/>
  <c r="D5618" i="106" s="1"/>
  <c r="F109" i="5"/>
  <c r="D4" i="4"/>
  <c r="B2564" i="106" s="1"/>
  <c r="D2564" i="106" s="1"/>
  <c r="C172" i="5"/>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L16" i="11" l="1"/>
  <c r="B2061" i="106" s="1"/>
  <c r="D2061" i="106" s="1"/>
  <c r="D19" i="7"/>
  <c r="B1775" i="106" s="1"/>
  <c r="D1775" i="106" s="1"/>
  <c r="B6028" i="106"/>
  <c r="D6028" i="106" s="1"/>
  <c r="B3569" i="106"/>
  <c r="D3569" i="106" s="1"/>
  <c r="K8" i="4"/>
  <c r="K275" i="5"/>
  <c r="B6023" i="106" s="1"/>
  <c r="D6023" i="106" s="1"/>
  <c r="L114" i="29"/>
  <c r="C114" i="29"/>
  <c r="B757" i="106" s="1"/>
  <c r="D757" i="106" s="1"/>
  <c r="K332" i="29"/>
  <c r="B7225" i="106" s="1"/>
  <c r="D7225" i="106" s="1"/>
  <c r="B5906" i="106"/>
  <c r="D5906" i="106" s="1"/>
  <c r="H6" i="4"/>
  <c r="B6024" i="106"/>
  <c r="D6024" i="106" s="1"/>
  <c r="G4" i="4"/>
  <c r="B2603" i="106" s="1"/>
  <c r="D2603" i="106" s="1"/>
  <c r="F4" i="4"/>
  <c r="B2591" i="106" s="1"/>
  <c r="D2591" i="106" s="1"/>
  <c r="B5588" i="106"/>
  <c r="D5588" i="106" s="1"/>
  <c r="C173" i="5"/>
  <c r="B5214" i="106"/>
  <c r="D5214"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10" i="4" l="1"/>
  <c r="B4130" i="106" s="1"/>
  <c r="D4130" i="106" s="1"/>
  <c r="B3571" i="106"/>
  <c r="D3571" i="106" s="1"/>
  <c r="K306" i="29"/>
  <c r="B1561" i="106" s="1"/>
  <c r="D1561" i="106" s="1"/>
  <c r="B2656" i="106"/>
  <c r="D2656"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<sst xmlns="http://schemas.openxmlformats.org/spreadsheetml/2006/main" count="5024" uniqueCount="2120">
  <si>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</si>
  <si>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</si>
  <si>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</si>
  <si>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</si>
  <si>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</si>
  <si>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</si>
  <si>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</si>
  <si>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</si>
  <si>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</si>
  <si>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</si>
  <si>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</si>
  <si>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</si>
  <si>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</si>
  <si>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</si>
  <si>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</si>
  <si>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</si>
  <si>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</si>
  <si>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</si>
  <si>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</si>
  <si>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</si>
  <si>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</si>
  <si>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</si>
  <si>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</si>
  <si>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</si>
  <si>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</si>
  <si>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</si>
  <si>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</si>
  <si>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</si>
  <si>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</si>
  <si>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</si>
  <si>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</si>
  <si>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</si>
  <si>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</si>
  <si>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</si>
  <si>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</si>
  <si>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</si>
  <si>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</si>
  <si>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</si>
  <si>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</si>
  <si>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</si>
  <si>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</si>
  <si>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</si>
  <si>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</si>
  <si>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</si>
  <si>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</si>
  <si>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</si>
  <si>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</si>
  <si>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</si>
  <si>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</si>
  <si>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</si>
  <si>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</si>
  <si>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</si>
  <si>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</si>
  <si>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</si>
  <si>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</si>
  <si>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</si>
  <si>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</si>
  <si>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</si>
  <si>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</si>
  <si>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</si>
  <si>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</si>
  <si>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</si>
  <si>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</si>
  <si>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</si>
  <si>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</si>
  <si>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</si>
  <si>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</si>
  <si>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</si>
  <si>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</si>
  <si>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</si>
  <si>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</si>
  <si>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</si>
  <si>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</si>
  <si>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</si>
  <si>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</si>
  <si>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</si>
  <si>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</si>
  <si>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</si>
  <si>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</si>
  <si>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</si>
  <si>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</si>
  <si>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</si>
  <si>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</si>
  <si>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</si>
  <si>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</si>
  <si>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</si>
  <si>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</si>
  <si>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</si>
  <si>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</si>
  <si>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</si>
  <si>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</si>
  <si>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</si>
  <si>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</si>
  <si>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</si>
  <si>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</si>
  <si>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</si>
  <si>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</si>
  <si>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</si>
  <si>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</si>
  <si>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</si>
  <si>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</si>
  <si>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</si>
  <si>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</si>
  <si>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</si>
  <si>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</si>
  <si>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</si>
  <si>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</si>
  <si>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</si>
  <si>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</si>
  <si>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</si>
  <si>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</si>
  <si>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</si>
  <si>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</si>
  <si>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</si>
  <si>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</si>
  <si>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</si>
  <si>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</si>
  <si>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</si>
  <si>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</si>
  <si>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</si>
  <si>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</si>
  <si>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</si>
  <si>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</si>
  <si>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</si>
  <si>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</si>
  <si>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</si>
  <si>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</si>
  <si>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</si>
  <si>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</si>
  <si>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</si>
  <si>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</si>
  <si>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</si>
  <si>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</si>
  <si>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</si>
  <si>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</si>
  <si>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</si>
  <si>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</si>
  <si>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</si>
  <si>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</si>
  <si>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</si>
  <si>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</si>
  <si>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</si>
  <si>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</si>
  <si>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</si>
  <si>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</si>
  <si>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</si>
  <si>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</si>
  <si>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</si>
  <si>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</si>
  <si>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</si>
  <si>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</si>
  <si>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</si>
  <si>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</si>
  <si>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</si>
  <si>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</si>
  <si>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</si>
  <si>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</si>
  <si>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</si>
  <si>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</si>
  <si>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</si>
  <si>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</si>
  <si>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</si>
  <si>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</si>
  <si>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</si>
  <si>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</si>
  <si>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</si>
  <si>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</si>
  <si>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</si>
  <si>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</si>
  <si>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</si>
  <si>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</si>
  <si>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</si>
  <si>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</si>
  <si>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</si>
  <si>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</si>
  <si>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</si>
  <si>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</si>
  <si>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</si>
  <si>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</si>
  <si>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</si>
  <si>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</si>
  <si>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</si>
  <si>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</si>
  <si>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</si>
  <si>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</si>
  <si>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</si>
  <si>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</si>
  <si>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</si>
  <si>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</si>
  <si>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</si>
  <si>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</si>
  <si>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</si>
  <si>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</si>
  <si>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</si>
  <si>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</si>
  <si>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</si>
  <si>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</si>
  <si>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</si>
  <si>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</si>
  <si>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</si>
  <si>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</si>
  <si>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</si>
  <si>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</si>
  <si>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</si>
  <si>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</si>
  <si>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</si>
  <si>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</si>
  <si>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</si>
  <si>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</si>
  <si>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</si>
  <si>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</si>
  <si>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</si>
  <si>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</si>
  <si>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</si>
  <si>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</si>
  <si>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</si>
  <si>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</si>
  <si>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</si>
  <si>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</si>
  <si>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</si>
  <si>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</si>
  <si>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</si>
  <si>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</si>
  <si>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</si>
  <si>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</si>
  <si>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</si>
  <si>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</si>
  <si>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</si>
  <si>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</si>
  <si>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</si>
  <si>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</si>
  <si>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</si>
  <si>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</si>
  <si>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</si>
  <si>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</si>
  <si>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</si>
  <si>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</si>
  <si>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</si>
  <si>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</si>
  <si>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</si>
  <si>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</si>
  <si>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</si>
  <si>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</si>
  <si>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</si>
  <si>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</si>
  <si>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</si>
  <si>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</si>
  <si>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</si>
  <si>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</si>
  <si>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</si>
  <si>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</si>
  <si>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</si>
  <si>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</si>
  <si>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</si>
  <si>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</si>
  <si>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</si>
  <si>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</si>
  <si>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</si>
  <si>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</si>
  <si>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</si>
  <si>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</si>
  <si>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</si>
  <si>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</si>
  <si>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</si>
  <si>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</si>
  <si>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</si>
  <si>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</si>
  <si>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</si>
  <si>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</si>
  <si>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</si>
  <si>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</si>
  <si>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</si>
  <si>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</si>
  <si>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</si>
  <si>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</si>
  <si>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</si>
  <si>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</si>
  <si>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</si>
  <si>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</si>
  <si>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</si>
  <si>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</si>
  <si>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</si>
  <si>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</si>
  <si>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</si>
  <si>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</si>
  <si>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</si>
  <si>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</si>
  <si>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</si>
  <si>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</si>
  <si>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</si>
  <si>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</si>
  <si>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</si>
  <si>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</si>
  <si>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</si>
  <si>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</si>
  <si>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</si>
  <si>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</si>
  <si>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</si>
  <si>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</si>
  <si>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</si>
  <si>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</si>
  <si>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</si>
  <si>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</si>
  <si>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</si>
  <si>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</si>
  <si>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</si>
  <si>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</si>
  <si>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</si>
  <si>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</si>
  <si>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</si>
  <si>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</si>
  <si>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</si>
  <si>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</si>
  <si>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</si>
  <si>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</si>
  <si>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</si>
  <si>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</si>
  <si>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</si>
  <si>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</si>
  <si>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</si>
  <si>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</si>
  <si>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</si>
  <si>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</si>
  <si>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</si>
  <si>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</si>
  <si>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</si>
  <si>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</si>
  <si>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</si>
  <si>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</si>
  <si>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</si>
  <si>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</si>
  <si>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</si>
  <si>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</si>
  <si>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</si>
  <si>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</si>
  <si>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</si>
  <si>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</si>
  <si>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</si>
  <si>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</si>
  <si>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</si>
  <si>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</si>
  <si>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</si>
  <si>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</si>
  <si>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</si>
  <si>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</si>
  <si>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</si>
  <si>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</si>
  <si>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</si>
  <si>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</si>
  <si>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</si>
  <si>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</si>
  <si>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</si>
  <si>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</si>
  <si>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</si>
  <si>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</si>
  <si>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</si>
  <si>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</si>
  <si>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</si>
  <si>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</si>
  <si>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</si>
  <si>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</si>
  <si>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</si>
  <si>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</si>
  <si>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</si>
  <si>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</si>
  <si>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</si>
  <si>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</si>
  <si>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</si>
  <si>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</si>
  <si>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</si>
  <si>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</si>
  <si>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</si>
  <si>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</si>
  <si>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</si>
  <si>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</si>
  <si>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</si>
  <si>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</si>
  <si>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</si>
  <si>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</si>
  <si>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</si>
  <si>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</si>
  <si>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</si>
  <si>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</si>
  <si>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</si>
  <si>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</si>
  <si>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</si>
  <si>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</si>
  <si>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</si>
  <si>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</si>
  <si>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</si>
  <si>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</si>
  <si>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</si>
  <si>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</si>
  <si>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</si>
  <si>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</si>
  <si>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</si>
  <si>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</si>
  <si>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</si>
  <si>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</si>
  <si>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</si>
  <si>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</si>
  <si>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</si>
  <si>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</si>
  <si>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</si>
  <si>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</si>
  <si>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</si>
  <si>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</si>
  <si>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</si>
  <si>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</si>
  <si>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</si>
  <si>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</si>
  <si>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</si>
  <si>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</si>
  <si>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</si>
  <si>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</si>
  <si>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</si>
  <si>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</si>
  <si>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</si>
  <si>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</si>
  <si>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</si>
  <si>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</si>
  <si>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</si>
  <si>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</si>
  <si>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</si>
  <si>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</si>
  <si>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</si>
  <si>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</si>
  <si>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</si>
  <si>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</si>
  <si>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</si>
  <si>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</si>
  <si>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</si>
  <si>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</si>
  <si>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</si>
  <si>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</si>
  <si>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</si>
  <si>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</si>
  <si>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</si>
  <si>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</si>
  <si>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</si>
  <si>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</si>
  <si>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</si>
  <si>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</si>
  <si>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</si>
  <si>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</si>
  <si>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</si>
  <si>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</si>
  <si>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</si>
  <si>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</si>
  <si>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</si>
  <si>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</si>
  <si>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</si>
  <si>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</si>
  <si>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</si>
  <si>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</si>
  <si>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</si>
  <si>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</si>
  <si>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</si>
  <si>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</si>
  <si>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</si>
  <si>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</si>
  <si>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</si>
  <si>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</si>
  <si>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</si>
  <si>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</si>
  <si>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</si>
  <si>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</si>
  <si>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</si>
  <si>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</si>
  <si>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</si>
  <si>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</si>
  <si>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</si>
  <si>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</si>
  <si>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</si>
  <si>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</si>
  <si>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</si>
  <si>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</si>
  <si>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</si>
  <si>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</si>
  <si>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</si>
  <si>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</si>
  <si>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</si>
  <si>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</si>
  <si>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</si>
  <si>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</si>
  <si>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</si>
  <si>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</si>
  <si>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</si>
  <si>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</si>
  <si>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</si>
  <si>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</si>
  <si>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</si>
  <si>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</si>
  <si>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</si>
  <si>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</si>
  <si>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</si>
  <si>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</si>
  <si>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</si>
  <si>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</si>
  <si>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</si>
  <si>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</si>
  <si>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</si>
  <si>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</si>
  <si>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</si>
  <si>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</si>
  <si>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</si>
  <si>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</si>
  <si>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</si>
  <si>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</si>
  <si>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</si>
  <si>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</si>
  <si>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</si>
  <si>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</si>
  <si>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</si>
  <si>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</si>
  <si>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</si>
  <si>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</si>
  <si>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</si>
  <si>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</si>
  <si>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</si>
  <si>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</si>
  <si>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</si>
  <si>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</si>
  <si>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</si>
  <si>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</si>
  <si>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</si>
  <si>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</si>
  <si>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</si>
  <si>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</si>
  <si>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</si>
  <si>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</si>
  <si>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</si>
  <si>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</si>
  <si>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</si>
  <si>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</si>
  <si>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</si>
  <si>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</si>
  <si>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</si>
  <si>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</si>
  <si>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</si>
  <si>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</si>
  <si>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</si>
  <si>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</si>
  <si>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</si>
  <si>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</si>
  <si>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</si>
  <si>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</si>
  <si>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</si>
  <si>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</si>
  <si>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</si>
  <si>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</si>
  <si>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</si>
  <si>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</si>
  <si>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</si>
  <si>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</si>
  <si>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</si>
  <si>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</si>
  <si>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</si>
  <si>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</si>
  <si>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</si>
  <si>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</si>
  <si>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</si>
  <si>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</si>
  <si>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</si>
  <si>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</si>
  <si>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</si>
  <si>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</si>
  <si>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</si>
  <si>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</si>
  <si>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</si>
  <si>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</si>
  <si>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</si>
  <si>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</si>
  <si>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</si>
  <si>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</si>
  <si>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</si>
  <si>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</si>
  <si>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</si>
  <si>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</si>
  <si>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</si>
  <si>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</si>
  <si>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</si>
  <si>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</si>
  <si>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</si>
  <si>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</si>
  <si>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</si>
  <si>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</si>
  <si>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</si>
  <si>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</si>
  <si>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</si>
  <si>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</si>
  <si>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</si>
  <si>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</si>
  <si>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</si>
  <si>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</si>
  <si>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</si>
  <si>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</si>
  <si>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</si>
  <si>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</si>
  <si>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</si>
  <si>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</si>
  <si>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</si>
  <si>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</si>
  <si>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</si>
  <si>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</si>
  <si>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</si>
  <si>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</si>
  <si>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</si>
  <si>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</si>
  <si>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</si>
  <si>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</si>
  <si>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</si>
  <si>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</si>
  <si>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</si>
  <si>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</si>
  <si>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</si>
  <si>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</si>
  <si>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</si>
  <si>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</si>
  <si>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</si>
  <si>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</si>
  <si>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</si>
  <si>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</si>
  <si>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</si>
  <si>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</si>
  <si>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</si>
  <si>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</si>
  <si>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</si>
  <si>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</si>
  <si>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</si>
  <si>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</si>
  <si>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</si>
  <si>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</si>
  <si>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</si>
  <si>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</si>
  <si>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</si>
  <si>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</si>
  <si>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</si>
  <si>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</si>
  <si>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</si>
  <si>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</si>
  <si>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</si>
  <si>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</si>
  <si>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</si>
  <si>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</si>
  <si>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</si>
  <si>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</si>
  <si>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</si>
  <si>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</si>
  <si>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</si>
  <si>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</si>
  <si>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</si>
  <si>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</si>
  <si>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</si>
  <si>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</si>
  <si>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</si>
  <si>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</si>
  <si>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</si>
  <si>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</si>
  <si>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</si>
  <si>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</si>
  <si>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</si>
  <si>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</si>
  <si>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</si>
  <si>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</si>
  <si>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</si>
  <si>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</si>
  <si>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</si>
  <si>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</si>
  <si>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</si>
  <si>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</si>
  <si>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</si>
  <si>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</si>
  <si>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</si>
  <si>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</si>
  <si>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</si>
  <si>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</si>
  <si>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</si>
  <si>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</si>
  <si>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</si>
  <si>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</si>
  <si>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</si>
  <si>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</si>
  <si>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</si>
  <si>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</si>
  <si>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</si>
  <si>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</si>
  <si>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</si>
  <si>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</si>
  <si>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</si>
  <si>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</si>
  <si>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</si>
  <si>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</si>
  <si>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</si>
  <si>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</si>
  <si>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</si>
  <si>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</si>
  <si>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</si>
  <si>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</si>
  <si>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</si>
  <si>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</si>
  <si>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</si>
  <si>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</si>
  <si>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</si>
  <si>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</si>
  <si>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</si>
  <si>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</si>
  <si>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</si>
  <si>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</si>
  <si>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</si>
  <si>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</si>
  <si>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</si>
  <si>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</si>
  <si>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</si>
  <si>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</si>
  <si>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</si>
  <si>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</si>
  <si>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</si>
  <si>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</si>
  <si>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</si>
  <si>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</si>
  <si>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</si>
  <si>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</si>
  <si>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</si>
  <si>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</si>
  <si>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</si>
  <si>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</si>
  <si>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</si>
  <si>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</si>
  <si>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</si>
  <si>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</si>
  <si>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</si>
  <si>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</si>
  <si>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</si>
  <si>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</si>
  <si>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</si>
  <si>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</si>
  <si>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</si>
  <si>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</si>
  <si>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</si>
  <si>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</si>
  <si>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</si>
  <si>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</si>
  <si>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</si>
  <si>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</si>
  <si>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</si>
  <si>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</si>
  <si>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</si>
  <si>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</si>
  <si>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</si>
  <si>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</si>
  <si>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</si>
  <si>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</si>
  <si>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</si>
  <si>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</si>
  <si>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</si>
  <si>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</si>
  <si>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</si>
  <si>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</si>
  <si>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</si>
  <si>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</si>
  <si>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</si>
  <si>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</si>
  <si>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</si>
  <si>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</si>
  <si>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</si>
  <si>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</si>
  <si>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</si>
  <si>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</si>
  <si>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</si>
  <si>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</si>
  <si>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</si>
  <si>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</si>
  <si>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</si>
  <si>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</si>
  <si>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</si>
  <si>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</si>
  <si>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</si>
  <si>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</si>
  <si>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</si>
  <si>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</si>
  <si>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</si>
  <si>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</si>
  <si>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</si>
  <si>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</si>
  <si>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</si>
  <si>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</si>
  <si>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</si>
  <si>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</si>
  <si>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</si>
  <si>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</si>
  <si>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</si>
  <si>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</si>
  <si>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</si>
  <si>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</si>
  <si>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</si>
  <si>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</si>
  <si>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</si>
  <si>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</si>
  <si>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</si>
  <si>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</si>
  <si>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</si>
  <si>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</si>
  <si>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</si>
  <si>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</si>
  <si>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</si>
  <si>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</si>
  <si>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</si>
  <si>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</si>
  <si>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</si>
  <si>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</si>
  <si>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</si>
  <si>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</si>
  <si>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</si>
  <si>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</si>
  <si>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</si>
  <si>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</si>
  <si>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</si>
  <si>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</si>
  <si>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</si>
  <si>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</si>
  <si>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</si>
  <si>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</si>
  <si>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</si>
  <si>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</si>
  <si>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</si>
  <si>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</si>
  <si>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</si>
  <si>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</si>
  <si>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</si>
  <si>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</si>
  <si>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</si>
  <si>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</si>
  <si>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</si>
  <si>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</si>
  <si>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</si>
  <si>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</si>
  <si>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</si>
  <si>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</si>
  <si>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</si>
  <si>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</si>
  <si>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</si>
  <si>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</si>
  <si>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</si>
  <si>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</si>
  <si>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</si>
  <si>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</si>
  <si>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</si>
  <si>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</si>
  <si>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</si>
  <si>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</si>
  <si>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</si>
  <si>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</si>
  <si>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</si>
  <si>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</si>
  <si>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</si>
  <si>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</si>
  <si>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</si>
  <si>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</si>
  <si>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</si>
  <si>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</si>
  <si>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</si>
  <si>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</si>
  <si>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</si>
  <si>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</si>
  <si>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</si>
  <si>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</si>
  <si>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</si>
  <si>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</si>
  <si>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</si>
  <si>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</si>
  <si>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</si>
  <si>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</si>
  <si>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</si>
  <si>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</si>
  <si>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</si>
  <si>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</si>
  <si>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</si>
  <si>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</si>
  <si>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</si>
  <si>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</si>
  <si>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</si>
  <si>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</si>
  <si>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</si>
  <si>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</si>
  <si>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</si>
  <si>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</si>
  <si>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</si>
  <si>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</si>
  <si>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</si>
  <si>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</si>
  <si>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</si>
  <si>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</si>
  <si>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</si>
  <si>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</si>
  <si>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</si>
  <si>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</si>
  <si>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</si>
  <si>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</si>
  <si>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</si>
  <si>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</si>
  <si>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</si>
  <si>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</si>
  <si>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</si>
  <si>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</si>
  <si>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</si>
  <si>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</si>
  <si>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</si>
  <si>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</si>
  <si>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</si>
  <si>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</si>
  <si>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</si>
  <si>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</si>
  <si>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</si>
  <si>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</si>
  <si>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</si>
  <si>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</si>
  <si>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</si>
  <si>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</si>
  <si>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</si>
  <si>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</si>
  <si>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</si>
  <si>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</si>
  <si>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</si>
  <si>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</si>
  <si>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</si>
  <si>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</si>
  <si>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</si>
  <si>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</si>
  <si>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</si>
  <si>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</si>
  <si>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</si>
  <si>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</si>
  <si>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</si>
  <si>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</si>
  <si>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</si>
  <si>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</si>
  <si>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</si>
  <si>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</si>
  <si>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</si>
  <si>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</si>
  <si>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</si>
  <si>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</si>
  <si>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</si>
  <si>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</si>
  <si>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</si>
  <si>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</si>
  <si>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</si>
  <si>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</si>
  <si>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</si>
  <si>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</si>
  <si>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</si>
  <si>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</si>
  <si>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</si>
  <si>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</si>
  <si>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</si>
  <si>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</si>
  <si>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</si>
  <si>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</si>
  <si>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</si>
  <si>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</si>
  <si>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</si>
  <si>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</si>
  <si>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</si>
  <si>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</si>
  <si>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</si>
  <si>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</si>
  <si>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</si>
  <si>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</si>
  <si>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</si>
  <si>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</si>
  <si>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</si>
  <si>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</si>
  <si>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</si>
  <si>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</si>
  <si>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</si>
  <si>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</si>
  <si>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</si>
  <si>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</si>
  <si>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</si>
  <si>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</si>
  <si>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</si>
  <si>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</si>
  <si>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</si>
  <si>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</si>
  <si>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</si>
  <si>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</si>
  <si>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</si>
  <si>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</si>
  <si>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</si>
  <si>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</si>
  <si>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</si>
  <si>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</si>
  <si>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</si>
  <si>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</si>
  <si>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</si>
  <si>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</si>
  <si>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</si>
  <si>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</si>
  <si>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</si>
  <si>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</si>
  <si>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</si>
  <si>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</si>
  <si>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</si>
  <si>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</si>
  <si>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</si>
  <si>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</si>
  <si>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</si>
  <si>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</si>
  <si>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</si>
  <si>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</si>
  <si>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</si>
  <si>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</si>
  <si>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</si>
  <si>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</si>
  <si>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</si>
  <si>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</si>
  <si>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</si>
  <si>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</si>
  <si>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</si>
  <si>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</si>
  <si>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</si>
  <si>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</si>
  <si>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</si>
  <si>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</si>
  <si>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</si>
  <si>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</si>
  <si>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</si>
  <si>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</si>
  <si>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</si>
  <si>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</si>
  <si>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</si>
  <si>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</si>
  <si>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</si>
  <si>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</si>
  <si>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</si>
  <si>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</si>
  <si>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</si>
  <si>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</si>
  <si>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</si>
  <si>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</si>
  <si>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</si>
  <si>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</si>
  <si>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</si>
  <si>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</si>
  <si>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</si>
  <si>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</si>
  <si>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</si>
  <si>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</si>
  <si>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</si>
  <si>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</si>
  <si>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</si>
  <si>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</si>
  <si>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</si>
  <si>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</si>
  <si>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</si>
  <si>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</si>
  <si>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</si>
  <si>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</si>
  <si>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</si>
  <si>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</si>
  <si>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</si>
  <si>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</si>
  <si>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</si>
  <si>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</si>
  <si>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</si>
  <si>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</si>
  <si>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</si>
  <si>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</si>
  <si>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</si>
  <si>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</si>
  <si>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</si>
  <si>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</si>
  <si>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</si>
  <si>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</si>
  <si>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</si>
  <si>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</si>
  <si>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</si>
  <si>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</si>
  <si>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</si>
  <si>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</si>
  <si>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</si>
  <si>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</si>
  <si>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</si>
  <si>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</si>
  <si>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</si>
  <si>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</si>
  <si>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</si>
  <si>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</si>
  <si>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</si>
  <si>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</si>
  <si>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</si>
  <si>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</si>
  <si>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</si>
  <si>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</si>
  <si>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</si>
  <si>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</si>
  <si>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</si>
  <si>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</si>
  <si>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</si>
  <si>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</si>
  <si>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</si>
  <si>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</si>
  <si>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</si>
  <si>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</si>
  <si>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</si>
  <si>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</si>
  <si>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</si>
  <si>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</si>
  <si>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</si>
  <si>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</si>
  <si>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</si>
  <si>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</si>
  <si>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</si>
  <si>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</si>
  <si>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</si>
  <si>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</si>
  <si>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</si>
  <si>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</si>
  <si>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</si>
  <si>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</si>
  <si>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</si>
  <si>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</si>
  <si>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</si>
  <si>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</si>
  <si>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</si>
  <si>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</si>
  <si>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</si>
  <si>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</si>
  <si>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</si>
  <si>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</si>
  <si>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</si>
  <si>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</si>
  <si>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</si>
  <si>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</si>
  <si>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</si>
  <si>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</si>
  <si>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</si>
  <si>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</si>
  <si>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</si>
  <si>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</si>
  <si>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</si>
  <si>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</si>
  <si>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</si>
  <si>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</si>
  <si>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</si>
  <si>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</si>
  <si>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</si>
  <si>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</si>
  <si>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</si>
  <si>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</si>
  <si>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</si>
  <si>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</si>
  <si>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</si>
  <si>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</si>
  <si>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</si>
  <si>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</si>
  <si>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</si>
  <si>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</si>
  <si>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</si>
  <si>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</si>
  <si>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</si>
  <si>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</si>
  <si>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</si>
  <si>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</si>
  <si>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</si>
  <si>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</si>
  <si>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</si>
  <si>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</si>
  <si>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</si>
  <si>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</si>
  <si>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</si>
  <si>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</si>
  <si>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</si>
  <si>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</si>
  <si>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</si>
  <si>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</si>
  <si>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</si>
  <si>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</si>
  <si>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</si>
  <si>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</si>
  <si>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</si>
  <si>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</si>
  <si>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</si>
  <si>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</si>
  <si>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</si>
  <si>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</si>
  <si>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</si>
  <si>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</si>
  <si>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</si>
  <si>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</si>
  <si>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</si>
  <si>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</si>
  <si>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</si>
  <si>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</si>
  <si>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</si>
  <si>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</si>
  <si>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</si>
  <si>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</si>
  <si>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</si>
  <si>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</si>
  <si>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</si>
  <si>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</si>
  <si>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</si>
  <si>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</si>
  <si>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</si>
  <si>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</si>
  <si>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</si>
  <si>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</si>
  <si>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</si>
  <si>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</si>
  <si>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</si>
  <si>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</si>
  <si>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</si>
  <si>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</si>
  <si>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</si>
  <si>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</si>
  <si>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</si>
  <si>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</si>
  <si>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</si>
  <si>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</si>
  <si>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</si>
  <si>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</si>
  <si>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</si>
  <si>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</si>
  <si>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</si>
  <si>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</si>
  <si>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</si>
  <si>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</si>
  <si>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</si>
  <si>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</si>
  <si>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</si>
  <si>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</si>
  <si>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</si>
  <si>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</si>
  <si>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</si>
  <si>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</si>
  <si>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</si>
  <si>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</si>
  <si>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</si>
  <si>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</si>
  <si>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</si>
  <si>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</si>
  <si>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</si>
  <si>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</si>
  <si>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</si>
  <si>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</si>
  <si>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</si>
  <si>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</si>
  <si>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</si>
  <si>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</si>
  <si>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</si>
  <si>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</si>
  <si>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</si>
  <si>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</si>
  <si>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</si>
  <si>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</si>
  <si>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</si>
  <si>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</si>
  <si>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</si>
  <si>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</si>
  <si>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</si>
  <si>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</si>
  <si>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</si>
  <si>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</si>
  <si>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</si>
  <si>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</si>
  <si>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</si>
  <si>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</si>
  <si>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</si>
  <si>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</si>
  <si>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</si>
  <si>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</si>
  <si>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</si>
  <si>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</si>
  <si>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</si>
  <si>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</si>
  <si>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</si>
  <si>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</si>
  <si>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</si>
  <si>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</si>
  <si>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</si>
  <si>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</si>
  <si>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</si>
  <si>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</si>
  <si>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</si>
  <si>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</si>
  <si>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</si>
  <si>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</si>
  <si>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</si>
  <si>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</si>
  <si>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</si>
  <si>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</si>
  <si>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</si>
  <si>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</si>
  <si>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</si>
  <si>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</si>
  <si>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</si>
  <si>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</si>
  <si>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</si>
  <si>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</si>
  <si>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</si>
  <si>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</si>
  <si>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</si>
  <si>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</si>
  <si>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</si>
  <si>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</si>
  <si>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</si>
  <si>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</si>
  <si>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</si>
  <si>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</si>
  <si>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</si>
  <si>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</si>
  <si>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</si>
  <si>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</si>
  <si>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</si>
  <si>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</si>
  <si>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</si>
  <si>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</si>
  <si>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</si>
  <si>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</si>
  <si>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</si>
  <si>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</si>
  <si>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</si>
  <si>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</si>
  <si>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</si>
  <si>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</si>
  <si>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</si>
  <si>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</si>
  <si>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</si>
  <si>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</si>
  <si>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</si>
  <si>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</si>
  <si>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</si>
  <si>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</si>
  <si>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</si>
  <si>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</si>
  <si>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</si>
  <si>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</si>
  <si>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</si>
  <si>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</si>
  <si>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</si>
  <si>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</si>
  <si>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</si>
  <si>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</si>
  <si>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</si>
  <si>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</si>
  <si>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</si>
  <si>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</si>
  <si>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</si>
  <si>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</si>
  <si>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</si>
  <si>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</si>
  <si>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</si>
  <si>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</si>
  <si>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</si>
  <si>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</si>
  <si>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</si>
  <si>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</si>
  <si>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</si>
  <si>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</si>
  <si>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</si>
  <si>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</si>
  <si>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</si>
  <si>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</si>
  <si>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</si>
  <si>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</si>
  <si>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</si>
  <si>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</si>
  <si>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</si>
  <si>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</si>
  <si>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</si>
  <si>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</si>
  <si>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</si>
  <si>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</si>
  <si>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</si>
  <si>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</si>
  <si>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</si>
  <si>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</si>
  <si>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</si>
  <si>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</si>
  <si>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</si>
  <si>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</si>
  <si>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</si>
  <si>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</si>
  <si>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</si>
  <si>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</si>
  <si>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</si>
  <si>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</si>
  <si>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</si>
  <si>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</si>
  <si>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</si>
  <si>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</si>
  <si>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</si>
  <si>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</si>
  <si>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</si>
  <si>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</si>
  <si>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</si>
  <si>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</si>
  <si>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</si>
  <si>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</si>
  <si>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</si>
  <si>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</si>
  <si>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</si>
  <si>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</si>
  <si>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</si>
  <si>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</si>
  <si>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</si>
  <si>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</si>
  <si>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</si>
  <si>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</si>
  <si>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</si>
  <si>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</si>
  <si>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</si>
  <si>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</si>
  <si>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</si>
  <si>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</si>
  <si>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</si>
  <si>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</si>
  <si>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</si>
  <si>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</si>
  <si>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</si>
  <si>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</si>
  <si>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</si>
  <si>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</si>
  <si>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</si>
  <si>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</si>
  <si>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</si>
  <si>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</si>
  <si>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</si>
  <si>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</si>
  <si>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</si>
  <si>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</si>
  <si>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</si>
  <si>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</si>
  <si>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</si>
  <si>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</si>
  <si>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</si>
  <si>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</si>
  <si>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</si>
  <si>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</si>
  <si>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</si>
  <si>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</si>
  <si>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</si>
  <si>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</si>
  <si>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</si>
  <si>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</si>
  <si>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</si>
  <si>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</si>
  <si>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</si>
  <si>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</si>
  <si>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</si>
  <si>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</si>
  <si>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</si>
  <si>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</si>
  <si>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</si>
  <si>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</si>
  <si>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</si>
  <si>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</si>
  <si>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</si>
  <si>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</si>
  <si>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</si>
  <si>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</si>
  <si>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</si>
  <si>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</si>
  <si>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</si>
  <si>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</si>
  <si>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</si>
  <si>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</si>
  <si>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</si>
  <si>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</si>
  <si>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</si>
  <si>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</si>
  <si>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</si>
  <si>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</si>
  <si>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</si>
  <si>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</si>
  <si>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</si>
  <si>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</si>
  <si>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</si>
  <si>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</si>
  <si>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</si>
  <si>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</si>
  <si>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</si>
  <si>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</si>
  <si>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</si>
  <si>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</si>
  <si>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</si>
  <si>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</si>
  <si>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</si>
  <si>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</si>
  <si>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</si>
  <si>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</si>
  <si>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</si>
  <si>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</si>
  <si>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</si>
  <si>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</si>
  <si>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</si>
  <si>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</si>
  <si>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</si>
  <si>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</si>
  <si>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</si>
  <si>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</si>
  <si>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</si>
  <si>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</si>
  <si>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</si>
  <si>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</si>
  <si>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</si>
  <si>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</si>
  <si>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</si>
  <si>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</si>
  <si>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</si>
  <si>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</si>
  <si>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</si>
  <si>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</si>
  <si>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</si>
  <si>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</si>
  <si>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</si>
  <si>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</si>
  <si>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</si>
  <si>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</si>
  <si>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</si>
  <si>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</si>
  <si>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</si>
  <si>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</si>
  <si>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</si>
  <si>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</si>
  <si>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</si>
  <si>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</si>
  <si>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</si>
  <si>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</si>
  <si>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</si>
  <si>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</si>
  <si>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</si>
  <si>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</si>
  <si>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</si>
  <si>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</si>
  <si>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</si>
  <si>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</si>
  <si>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</si>
  <si>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</si>
  <si>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</si>
  <si>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</si>
  <si>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</si>
  <si>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</si>
  <si>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</si>
  <si>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</si>
  <si>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</si>
  <si>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</si>
  <si>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</si>
  <si>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</si>
  <si>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</si>
  <si>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</si>
  <si>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</si>
  <si>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</si>
  <si>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</si>
  <si>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</si>
  <si>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</si>
  <si>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</si>
  <si>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</si>
  <si>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</si>
  <si>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</si>
  <si>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</si>
  <si>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</si>
  <si>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</si>
  <si>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</si>
  <si>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</si>
  <si>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</si>
  <si>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</si>
  <si>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</si>
  <si>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</si>
  <si>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</si>
  <si>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</si>
  <si>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</si>
  <si>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</si>
  <si>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</si>
  <si>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</si>
  <si>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</si>
  <si>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</si>
  <si>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</si>
  <si>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</si>
  <si>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</si>
  <si>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</si>
  <si>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</si>
  <si>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</si>
  <si>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</si>
  <si>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</si>
  <si>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</si>
  <si>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</si>
  <si>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</si>
  <si>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</si>
  <si>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</si>
  <si>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</si>
  <si>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</si>
  <si>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</si>
  <si>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</si>
  <si>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</si>
  <si>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</si>
  <si>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</si>
  <si>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</si>
  <si>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</si>
  <si>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</si>
  <si>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</si>
  <si>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</si>
  <si>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</si>
  <si>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</si>
  <si>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</si>
  <si>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</si>
  <si>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</si>
  <si>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</si>
  <si>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</si>
  <si>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</si>
  <si>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</si>
  <si>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</si>
  <si>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</si>
  <si>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</si>
  <si>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</si>
  <si>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</si>
  <si>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</si>
  <si>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</si>
  <si>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</si>
  <si>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</si>
  <si>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</si>
  <si>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</si>
  <si>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</si>
  <si>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</si>
  <si>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</si>
  <si>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</si>
  <si>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</si>
  <si>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</si>
  <si>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</si>
  <si>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</si>
  <si>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</si>
  <si>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</si>
  <si>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</si>
  <si>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</si>
  <si>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</si>
  <si>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</si>
  <si>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</si>
  <si>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</si>
  <si>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</si>
  <si>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</si>
  <si>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</si>
  <si>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</si>
  <si>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</si>
  <si>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</si>
  <si>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</si>
  <si>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</si>
  <si>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</si>
  <si>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</si>
  <si>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</si>
  <si>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</si>
  <si>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</si>
  <si>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</si>
  <si>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</si>
  <si>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</si>
  <si>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</si>
  <si>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</si>
  <si>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</si>
  <si>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</si>
  <si>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</si>
  <si>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</si>
  <si>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</si>
  <si>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</si>
  <si>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</si>
  <si>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</si>
  <si>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</si>
  <si>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</si>
  <si>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</si>
  <si>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</si>
  <si>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</si>
  <si>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</si>
  <si>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</si>
  <si>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</si>
  <si>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</si>
  <si>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</si>
  <si>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</si>
  <si>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</si>
  <si>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</si>
  <si>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</si>
  <si>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</si>
  <si>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</si>
  <si>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</si>
  <si>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</si>
  <si>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</si>
  <si>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</si>
  <si>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</si>
  <si>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</si>
  <si>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</si>
  <si>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</si>
  <si>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</si>
  <si>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</si>
  <si>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</si>
  <si>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</si>
  <si>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</si>
  <si>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</si>
  <si>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</si>
  <si>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</si>
  <si>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</si>
  <si>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</si>
  <si>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</si>
  <si>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</si>
  <si>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</si>
  <si>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</si>
  <si>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</si>
  <si>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</si>
  <si>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</si>
  <si>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</si>
  <si>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</si>
  <si>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</si>
  <si>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</si>
  <si>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</si>
  <si>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</si>
  <si>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</si>
  <si>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</si>
  <si>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</si>
  <si>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</si>
  <si>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</si>
  <si>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</si>
  <si>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</si>
  <si>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</si>
  <si>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</si>
  <si>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</si>
  <si>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</si>
  <si>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</si>
  <si>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</si>
  <si>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</si>
  <si>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</si>
  <si>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</si>
  <si>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</si>
  <si>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</si>
  <si>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</si>
  <si>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</si>
  <si>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</si>
  <si>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</si>
  <si>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</si>
  <si>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</si>
  <si>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</si>
  <si>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</si>
  <si>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</si>
  <si>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</si>
  <si>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</si>
  <si>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</si>
  <si>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</si>
  <si>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</si>
  <si>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</si>
  <si>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</si>
  <si>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</si>
  <si>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</si>
  <si>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</si>
  <si>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</si>
  <si>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</si>
  <si>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</si>
  <si>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</si>
  <si>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</si>
  <si>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</si>
  <si>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</si>
  <si>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</si>
  <si>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</si>
  <si>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</si>
  <si>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</si>
  <si>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</si>
  <si>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</si>
  <si>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</si>
  <si>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</si>
  <si>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</si>
  <si>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</si>
  <si>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</si>
  <si>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</si>
  <si>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</si>
  <si>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</si>
  <si>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</si>
  <si>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</si>
  <si>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</si>
  <si>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</si>
  <si>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</si>
  <si>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</si>
  <si>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</si>
  <si>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</si>
  <si>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</si>
  <si>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</si>
  <si>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</si>
  <si>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</si>
  <si>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</si>
  <si>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</si>
  <si>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</si>
  <si>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</si>
  <si>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</si>
  <si>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</si>
  <si>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</si>
  <si>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</si>
  <si>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</si>
  <si>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</si>
  <si>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</si>
  <si>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</si>
  <si>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</si>
  <si>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</si>
  <si>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</si>
  <si>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</si>
  <si>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</si>
  <si>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</si>
  <si>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</si>
  <si>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</si>
  <si>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</si>
  <si>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</si>
  <si>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</si>
  <si>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</si>
  <si>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</si>
  <si>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</si>
  <si>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</si>
  <si>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</si>
  <si>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</si>
  <si>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</si>
  <si>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</si>
  <si>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</si>
  <si>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</si>
  <si>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</si>
  <si>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</si>
  <si>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</si>
  <si>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</si>
  <si>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</si>
  <si>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</si>
  <si>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</si>
  <si>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</si>
  <si>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</si>
  <si>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</si>
  <si>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</si>
  <si>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</si>
  <si>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</si>
  <si>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</si>
  <si>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</si>
  <si>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</si>
  <si>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</si>
  <si>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</si>
  <si>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</si>
  <si>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</si>
  <si>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</si>
  <si>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</si>
  <si>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</si>
  <si>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</si>
  <si>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</si>
  <si>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</si>
  <si>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</si>
  <si>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</si>
  <si>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</si>
  <si>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</si>
  <si>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</si>
  <si>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</si>
  <si>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</si>
  <si>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</si>
  <si>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</si>
  <si>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</si>
  <si>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</si>
  <si>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</si>
  <si>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</si>
  <si>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</si>
  <si>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</si>
  <si>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</si>
  <si>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</si>
  <si>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</si>
  <si>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</si>
  <si>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</si>
  <si>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</si>
  <si>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</si>
  <si>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</si>
  <si>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</si>
  <si>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</si>
  <si>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</si>
  <si>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</si>
  <si>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</si>
  <si>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</si>
  <si>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</si>
  <si>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</si>
  <si>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</si>
  <si>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</si>
  <si>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</si>
  <si>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</si>
  <si>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</si>
  <si>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</si>
  <si>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</si>
  <si>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</si>
  <si>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</si>
  <si>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</si>
  <si>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</si>
  <si>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</si>
  <si>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</si>
  <si>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</si>
  <si>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</si>
  <si>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</si>
  <si>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</si>
  <si>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</si>
  <si>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</si>
  <si>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</si>
  <si>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</si>
  <si>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</si>
  <si>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</si>
  <si>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</si>
  <si>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</si>
  <si>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</si>
  <si>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</si>
  <si>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</si>
  <si>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</si>
  <si>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</si>
  <si>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</si>
  <si>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</si>
  <si>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</si>
  <si>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</si>
  <si>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</si>
  <si>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</si>
  <si>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</si>
  <si>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</si>
  <si>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</si>
  <si>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</si>
  <si>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</si>
  <si>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</si>
  <si>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</si>
  <si>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</si>
  <si>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</si>
  <si>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</si>
  <si>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</si>
  <si>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</si>
  <si>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</si>
  <si>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</si>
  <si>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</si>
  <si>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</si>
  <si>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</si>
  <si>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</si>
  <si>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</si>
  <si>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</si>
  <si>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</si>
  <si>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</si>
  <si>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</si>
  <si>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</si>
  <si>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</si>
  <si>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</si>
  <si>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</si>
  <si>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</si>
  <si>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</si>
  <si>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</si>
  <si>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</si>
  <si>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</si>
  <si>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</si>
  <si>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</si>
  <si>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</si>
  <si>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</si>
  <si>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</si>
  <si>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</si>
  <si>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</si>
  <si>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</si>
  <si>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</si>
  <si>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</si>
  <si>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</si>
  <si>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</si>
  <si>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</si>
  <si>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</si>
  <si>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</si>
  <si>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</si>
  <si>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</si>
  <si>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</si>
  <si>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</si>
  <si>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</si>
  <si>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</si>
  <si>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</si>
  <si>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</si>
  <si>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</si>
  <si>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</si>
  <si>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</si>
  <si>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</si>
  <si>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</si>
  <si>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</si>
  <si>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</si>
  <si>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</si>
  <si>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</si>
  <si>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</si>
  <si>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</si>
  <si>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</si>
  <si>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</si>
  <si>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</si>
  <si>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</si>
  <si>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</si>
  <si>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</si>
  <si>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</si>
  <si>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</si>
  <si>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</si>
  <si>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</si>
  <si>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</si>
  <si>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</si>
  <si>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</si>
  <si>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</si>
  <si>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</si>
  <si>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</si>
  <si>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</si>
  <si>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</si>
  <si>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</si>
  <si>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</si>
  <si>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</si>
  <si>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</si>
  <si>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</si>
  <si>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</si>
  <si>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</si>
  <si>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</si>
  <si>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</si>
  <si>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</si>
  <si>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</si>
  <si>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</si>
  <si>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</si>
  <si>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</si>
  <si>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</si>
  <si>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</si>
  <si>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</si>
  <si>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</si>
  <si>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</si>
  <si>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</si>
  <si>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</si>
  <si>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</si>
  <si>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</si>
  <si>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</si>
  <si>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</si>
  <si>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</si>
  <si>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</si>
  <si>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</si>
  <si>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</si>
  <si>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</si>
  <si>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</si>
  <si>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</si>
  <si>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</si>
  <si>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</si>
  <si>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</si>
  <si>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</si>
  <si>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</si>
  <si>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</si>
  <si>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</si>
  <si>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</si>
  <si>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</si>
  <si>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</si>
  <si>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</si>
  <si>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</si>
  <si>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</si>
  <si>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</si>
  <si>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</si>
  <si>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</si>
  <si>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</si>
  <si>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</si>
  <si>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</si>
  <si>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</si>
  <si>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</si>
  <si>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</si>
  <si>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</si>
  <si>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</si>
  <si>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</si>
  <si>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</si>
  <si>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</si>
  <si>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</si>
  <si>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</si>
  <si>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</si>
  <si>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</si>
  <si>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</si>
  <si>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</si>
  <si>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</si>
  <si>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</si>
  <si>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</si>
  <si>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</si>
  <si>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</si>
  <si>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</si>
  <si>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</si>
  <si>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</si>
  <si>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</si>
  <si>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</si>
  <si>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</si>
  <si>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</si>
  <si>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</si>
  <si>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</si>
  <si>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</si>
  <si>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</si>
  <si>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</si>
  <si>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</si>
  <si>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</si>
  <si>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</si>
  <si>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</si>
  <si>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</si>
  <si>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</si>
  <si>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</si>
  <si>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</si>
  <si>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</si>
  <si>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</si>
  <si>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</si>
  <si>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</si>
  <si>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</si>
  <si>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</si>
  <si>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</si>
  <si>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</si>
  <si>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</si>
  <si>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</si>
  <si>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</si>
  <si>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17-053-4250-04</t>
  </si>
  <si>
    <t>Livingston</t>
  </si>
  <si>
    <t>Sulaski &amp; Webb, CPAs</t>
  </si>
  <si>
    <t>Mary Ann Webb</t>
  </si>
  <si>
    <t>PO Box 117</t>
  </si>
  <si>
    <t>Graymont</t>
  </si>
  <si>
    <t>207 W. Jefferson St.</t>
  </si>
  <si>
    <t>Bloomington</t>
  </si>
  <si>
    <t>(309) 828-6071</t>
  </si>
  <si>
    <t>(309) 827-2465</t>
  </si>
  <si>
    <t>066-003594</t>
  </si>
  <si>
    <t>Todd Bean</t>
  </si>
  <si>
    <t>(815) 743-5346</t>
  </si>
  <si>
    <t>(815) 743-5394</t>
  </si>
  <si>
    <t>Pg. 10 Line 81: Other District/School Activity Revenues. Account 10.1790. $1,939 - Miscellaneous Revenue.</t>
  </si>
  <si>
    <t>Pg. 10 Line 72: Sales to Pupils - Other. Account 10.1614 $1,366 - Milk Sales.</t>
  </si>
  <si>
    <t>X</t>
  </si>
  <si>
    <t>Shared Art Teacher with Cornell Grade School</t>
  </si>
  <si>
    <t>Outsourced Service: Livingston County Special Services Unit</t>
  </si>
  <si>
    <t>Rooks Creek Community</t>
  </si>
  <si>
    <t>Unmodified</t>
  </si>
  <si>
    <t>n/a</t>
  </si>
  <si>
    <t>2015-001</t>
  </si>
  <si>
    <t>Two board members at Rooks Creek Community Consolidated School District failed to timely file their annual written statement of economic interest. The statements were filed on August 24, 2015 and September 14, 2015, which were 116 and 137 days late, respectively.</t>
  </si>
  <si>
    <t>Corrective action was taken by Rooks Creek Community Consolidated School District by filing the two missing statements 116 and 137 days late for the year ended June 30, 2015.  The District timely filed all statements for the year ended June 30, 2016.</t>
  </si>
  <si>
    <t>Rooks Creek CCSD 425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</si>
</sst>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3" fillId="0" borderId="9" xfId="3" applyFont="1" applyBorder="1" applyAlignment="1" applyProtection="1">
      <alignment horizontal="center" vertical="center"/>
      <protection locked="0"/>
    </xf>
    <xf numFmtId="0" fontId="3" fillId="0" borderId="0" xfId="3" applyBorder="1" applyAlignment="1" applyProtection="1">
      <alignment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6</xdr:row>
          <xdr:rowOff>114300</xdr:rowOff>
        </xdr:from>
        <xdr:to>
          <xdr:col>0</xdr:col>
          <xdr:colOff>819150</xdr:colOff>
          <xdr:row>7</xdr:row>
          <xdr:rowOff>371475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1</xdr:row>
          <xdr:rowOff>47625</xdr:rowOff>
        </xdr:from>
        <xdr:to>
          <xdr:col>0</xdr:col>
          <xdr:colOff>1104900</xdr:colOff>
          <xdr:row>5</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428625</xdr:colOff>
          <xdr:row>7</xdr:row>
          <xdr:rowOff>28575</xdr:rowOff>
        </xdr:from>
        <xdr:to>
          <xdr:col>0</xdr:col>
          <xdr:colOff>1343025</xdr:colOff>
          <xdr:row>11</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1628775</xdr:colOff>
          <xdr:row>2</xdr:row>
          <xdr:rowOff>133350</xdr:rowOff>
        </xdr:from>
        <xdr:to>
          <xdr:col>0</xdr:col>
          <xdr:colOff>2543175</xdr:colOff>
          <xdr:row>7</xdr:row>
          <xdr:rowOff>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6" t="s">
        <v>1955</v>
      </c>
      <c r="B3" s="1877"/>
      <c r="C3" s="1877"/>
      <c r="D3" s="1878"/>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2093</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1" t="s">
        <v>2093</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4">
        <v>17053425004</v>
      </c>
      <c r="B13" s="2105"/>
      <c r="C13" s="2105"/>
      <c r="D13" s="2105"/>
      <c r="E13" s="2105"/>
      <c r="F13" s="2105"/>
      <c r="G13" s="2105"/>
      <c r="H13" s="2106"/>
      <c r="I13" s="185"/>
      <c r="J13" s="184"/>
      <c r="K13" s="182"/>
      <c r="L13" s="184"/>
      <c r="M13" s="184"/>
      <c r="N13" s="184"/>
      <c r="O13" s="184"/>
      <c r="P13" s="184"/>
      <c r="Q13" s="184"/>
      <c r="R13" s="184"/>
      <c r="S13" s="184"/>
      <c r="T13" s="2109" t="s">
        <v>2096</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2095</v>
      </c>
      <c r="B15" s="2107"/>
      <c r="C15" s="2107"/>
      <c r="D15" s="2107"/>
      <c r="E15" s="2107"/>
      <c r="F15" s="2107"/>
      <c r="G15" s="2107"/>
      <c r="H15" s="2108"/>
      <c r="T15" s="2074" t="s">
        <v>2097</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2119</v>
      </c>
      <c r="B17" s="2132"/>
      <c r="C17" s="2132"/>
      <c r="D17" s="2132"/>
      <c r="E17" s="2132"/>
      <c r="F17" s="2132"/>
      <c r="G17" s="2132"/>
      <c r="H17" s="2133"/>
      <c r="T17" s="2119" t="s">
        <v>2100</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4" t="s">
        <v>785</v>
      </c>
      <c r="AA18" s="201"/>
    </row>
    <row r="19" spans="1:27" ht="13.5" customHeight="1" x14ac:dyDescent="0.2">
      <c r="A19" s="2102" t="s">
        <v>2098</v>
      </c>
      <c r="B19" s="2103"/>
      <c r="C19" s="2103"/>
      <c r="D19" s="2103"/>
      <c r="E19" s="2103"/>
      <c r="F19" s="2103"/>
      <c r="G19" s="2103"/>
      <c r="H19" s="2101"/>
      <c r="I19" s="184"/>
      <c r="J19" s="379"/>
      <c r="K19" s="195"/>
      <c r="L19" s="193"/>
      <c r="M19" s="659" t="s">
        <v>360</v>
      </c>
      <c r="P19" s="181"/>
      <c r="Q19" s="181"/>
      <c r="R19" s="181"/>
      <c r="S19" s="185"/>
      <c r="T19" s="2102" t="s">
        <v>2101</v>
      </c>
      <c r="U19" s="2100"/>
      <c r="V19" s="2100"/>
      <c r="W19" s="2101"/>
      <c r="X19" s="2117" t="s">
        <v>2033</v>
      </c>
      <c r="Y19" s="2118"/>
      <c r="Z19" s="2115">
        <v>61701</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9" t="s">
        <v>2099</v>
      </c>
      <c r="B21" s="2100"/>
      <c r="C21" s="2100"/>
      <c r="D21" s="2100"/>
      <c r="E21" s="2100"/>
      <c r="F21" s="2100"/>
      <c r="G21" s="2100"/>
      <c r="H21" s="2101"/>
      <c r="I21" s="2125" t="s">
        <v>786</v>
      </c>
      <c r="J21" s="2088"/>
      <c r="K21" s="2088"/>
      <c r="L21" s="2088"/>
      <c r="M21" s="2088"/>
      <c r="N21" s="2088"/>
      <c r="O21" s="2088"/>
      <c r="P21" s="2088"/>
      <c r="Q21" s="2088"/>
      <c r="R21" s="2088"/>
      <c r="S21" s="2089"/>
      <c r="T21" s="2069" t="s">
        <v>2102</v>
      </c>
      <c r="U21" s="2070"/>
      <c r="V21" s="2070"/>
      <c r="W21" s="2070"/>
      <c r="X21" s="2083" t="s">
        <v>2103</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2029</v>
      </c>
      <c r="U22" s="272"/>
      <c r="V22" s="343"/>
      <c r="W22" s="272"/>
      <c r="X22" s="1975" t="s">
        <v>1631</v>
      </c>
      <c r="Z22" s="200"/>
      <c r="AA22" s="201"/>
    </row>
    <row r="23" spans="1:27" ht="13.5" customHeight="1" x14ac:dyDescent="0.2">
      <c r="A23" s="2122"/>
      <c r="B23" s="2123"/>
      <c r="C23" s="2123"/>
      <c r="D23" s="2123"/>
      <c r="E23" s="2123"/>
      <c r="F23" s="2123"/>
      <c r="G23" s="2123"/>
      <c r="H23" s="2124"/>
      <c r="T23" s="2069" t="s">
        <v>2104</v>
      </c>
      <c r="U23" s="2070"/>
      <c r="V23" s="2070"/>
      <c r="W23" s="2070"/>
      <c r="X23" s="2080">
        <v>43434</v>
      </c>
      <c r="Y23" s="2081"/>
      <c r="Z23" s="2081"/>
      <c r="AA23" s="2082"/>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61743</v>
      </c>
      <c r="B25" s="2100"/>
      <c r="C25" s="2100"/>
      <c r="D25" s="2100"/>
      <c r="E25" s="2100"/>
      <c r="F25" s="2100"/>
      <c r="G25" s="2100"/>
      <c r="H25" s="2101"/>
      <c r="I25" s="660"/>
      <c r="J25" s="204"/>
      <c r="K25" s="204"/>
      <c r="L25" s="204"/>
      <c r="M25" s="204"/>
      <c r="N25" s="204"/>
      <c r="O25" s="204"/>
      <c r="P25" s="204"/>
      <c r="Q25" s="204"/>
      <c r="R25" s="204"/>
      <c r="S25" s="205"/>
      <c r="T25" s="2066"/>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4" t="s">
        <v>2006</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t="s">
        <v>2105</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2106</v>
      </c>
      <c r="B42" s="2100"/>
      <c r="C42" s="2101"/>
      <c r="D42" s="2117" t="s">
        <v>2107</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4" t="s">
        <v>1633</v>
      </c>
      <c r="B81" s="2184"/>
      <c r="C81" s="2184"/>
      <c r="D81" s="218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c r="D112" s="218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16209455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3.0078199999999999E-2</v>
      </c>
      <c r="E10" s="100" t="s">
        <v>1186</v>
      </c>
      <c r="F10" s="472">
        <v>5.0095000000000001E-3</v>
      </c>
      <c r="G10" s="100" t="s">
        <v>1186</v>
      </c>
      <c r="H10" s="472">
        <v>1.1414000000000001E-3</v>
      </c>
      <c r="I10" s="100" t="s">
        <v>1187</v>
      </c>
      <c r="J10" s="473">
        <f>ROUND(D10+F10+H10,5)</f>
        <v>3.6229999999999998E-2</v>
      </c>
      <c r="K10" s="93"/>
      <c r="L10" s="472">
        <v>0</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725210</v>
      </c>
      <c r="E16" s="100"/>
      <c r="F16" s="82">
        <f>SUM('Acct Summary 7-8'!C17,'Acct Summary 7-8'!D17,'Acct Summary 7-8'!F17)</f>
        <v>779109</v>
      </c>
      <c r="G16" s="100"/>
      <c r="H16" s="82">
        <f>SUM(D16-F16)</f>
        <v>-53899</v>
      </c>
      <c r="I16" s="93"/>
      <c r="J16" s="82">
        <f>SUM('Acct Summary 7-8'!C81,'Acct Summary 7-8'!D81,'Acct Summary 7-8'!F81,'Acct Summary 7-8'!I81)</f>
        <v>1057096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1118452.395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H28" sqref="H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Rooks Creek CCSD 425</v>
      </c>
      <c r="E7" s="136"/>
      <c r="G7" s="137"/>
      <c r="H7" s="138"/>
      <c r="I7" s="138"/>
      <c r="J7" s="138"/>
      <c r="K7" s="138"/>
      <c r="L7"/>
      <c r="M7"/>
      <c r="N7"/>
      <c r="O7"/>
      <c r="P7"/>
    </row>
    <row r="8" spans="1:18" ht="12.75" x14ac:dyDescent="0.2">
      <c r="A8"/>
      <c r="B8"/>
      <c r="C8" s="134" t="s">
        <v>1341</v>
      </c>
      <c r="D8" s="139">
        <f>COVER!A13</f>
        <v>17053425004</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1057096</v>
      </c>
      <c r="I12" s="1162"/>
      <c r="J12" s="1162"/>
      <c r="K12" s="1163">
        <f>TRUNC((H12/H13*100000),5)/100000</f>
        <v>1.4576412349000001</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725210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779109</v>
      </c>
      <c r="I17" s="1162"/>
      <c r="J17" s="1168"/>
      <c r="K17" s="1163">
        <f>TRUNC((H17/H18*100000),5)/100000</f>
        <v>1.0743219205000001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725210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18.2670365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1057096</v>
      </c>
      <c r="I24" s="684"/>
      <c r="J24" s="684"/>
      <c r="K24" s="1172">
        <f>TRUNC(((H24/H25*100000)/100000),2)</f>
        <v>488.44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2164.1916700000002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499178.27145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1118452.395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0" activePane="bottomLeft" state="frozen"/>
      <selection activeCell="A2" sqref="A2"/>
      <selection pane="bottomLeft" activeCell="G32" sqref="G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555800</v>
      </c>
      <c r="D4" s="412">
        <v>258027</v>
      </c>
      <c r="E4" s="412">
        <v>6931</v>
      </c>
      <c r="F4" s="412">
        <v>243269</v>
      </c>
      <c r="G4" s="412">
        <v>8404</v>
      </c>
      <c r="H4" s="412">
        <v>17828</v>
      </c>
      <c r="I4" s="412">
        <v>0</v>
      </c>
      <c r="J4" s="436">
        <v>1954</v>
      </c>
      <c r="K4" s="412">
        <v>50693</v>
      </c>
      <c r="L4" s="412">
        <v>1038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555800</v>
      </c>
      <c r="D13" s="689">
        <f t="shared" ref="D13:L13" si="0">SUM(D4:D12)</f>
        <v>258027</v>
      </c>
      <c r="E13" s="689">
        <f t="shared" si="0"/>
        <v>6931</v>
      </c>
      <c r="F13" s="689">
        <f t="shared" si="0"/>
        <v>243269</v>
      </c>
      <c r="G13" s="689">
        <f t="shared" si="0"/>
        <v>8404</v>
      </c>
      <c r="H13" s="689">
        <f t="shared" si="0"/>
        <v>17828</v>
      </c>
      <c r="I13" s="689">
        <f t="shared" si="0"/>
        <v>0</v>
      </c>
      <c r="J13" s="689">
        <f t="shared" si="0"/>
        <v>1954</v>
      </c>
      <c r="K13" s="689">
        <f t="shared" si="0"/>
        <v>50693</v>
      </c>
      <c r="L13" s="689">
        <f t="shared" si="0"/>
        <v>1038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2500</v>
      </c>
      <c r="N16" s="719"/>
    </row>
    <row r="17" spans="1:14" s="704" customFormat="1" ht="12.75" customHeight="1" x14ac:dyDescent="0.2">
      <c r="A17" s="718" t="s">
        <v>1751</v>
      </c>
      <c r="B17" s="542">
        <v>230</v>
      </c>
      <c r="C17" s="507"/>
      <c r="D17" s="507"/>
      <c r="E17" s="507"/>
      <c r="F17" s="507"/>
      <c r="G17" s="507"/>
      <c r="H17" s="507"/>
      <c r="I17" s="507"/>
      <c r="J17" s="507"/>
      <c r="K17" s="507"/>
      <c r="L17" s="507"/>
      <c r="M17" s="436">
        <v>180280</v>
      </c>
      <c r="N17" s="719"/>
    </row>
    <row r="18" spans="1:14" s="704" customFormat="1" ht="12.75" customHeight="1" x14ac:dyDescent="0.2">
      <c r="A18" s="718" t="s">
        <v>1752</v>
      </c>
      <c r="B18" s="542">
        <v>240</v>
      </c>
      <c r="C18" s="507"/>
      <c r="D18" s="507"/>
      <c r="E18" s="507"/>
      <c r="F18" s="507"/>
      <c r="G18" s="507"/>
      <c r="H18" s="507"/>
      <c r="I18" s="507"/>
      <c r="J18" s="507"/>
      <c r="K18" s="507"/>
      <c r="L18" s="507"/>
      <c r="M18" s="436">
        <v>9822</v>
      </c>
      <c r="N18" s="719"/>
    </row>
    <row r="19" spans="1:14" s="704" customFormat="1" ht="12.75" customHeight="1" x14ac:dyDescent="0.2">
      <c r="A19" s="718" t="s">
        <v>1753</v>
      </c>
      <c r="B19" s="542">
        <v>250</v>
      </c>
      <c r="C19" s="507"/>
      <c r="D19" s="507"/>
      <c r="E19" s="507"/>
      <c r="F19" s="507"/>
      <c r="G19" s="507"/>
      <c r="H19" s="507"/>
      <c r="I19" s="507"/>
      <c r="J19" s="507"/>
      <c r="K19" s="507"/>
      <c r="L19" s="507"/>
      <c r="M19" s="436">
        <v>147994</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340596</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1038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1038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555800</v>
      </c>
      <c r="D39" s="727">
        <v>258027</v>
      </c>
      <c r="E39" s="727">
        <v>6931</v>
      </c>
      <c r="F39" s="727">
        <v>243269</v>
      </c>
      <c r="G39" s="727">
        <v>8404</v>
      </c>
      <c r="H39" s="727">
        <v>17828</v>
      </c>
      <c r="I39" s="727">
        <v>0</v>
      </c>
      <c r="J39" s="726">
        <v>1954</v>
      </c>
      <c r="K39" s="727">
        <v>50693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340596</v>
      </c>
      <c r="N40" s="694"/>
    </row>
    <row r="41" spans="1:14" ht="13.5" customHeight="1" thickBot="1" x14ac:dyDescent="0.25">
      <c r="A41" s="464" t="s">
        <v>760</v>
      </c>
      <c r="B41" s="455"/>
      <c r="C41" s="485">
        <f>(SUM(C34,C37,C38,C39))</f>
        <v>555800</v>
      </c>
      <c r="D41" s="485">
        <f t="shared" ref="D41:L41" si="2">SUM(D34,D37,D38:D39)</f>
        <v>258027</v>
      </c>
      <c r="E41" s="485">
        <f t="shared" si="2"/>
        <v>6931</v>
      </c>
      <c r="F41" s="485">
        <f t="shared" si="2"/>
        <v>243269</v>
      </c>
      <c r="G41" s="485">
        <f t="shared" si="2"/>
        <v>8404</v>
      </c>
      <c r="H41" s="485">
        <f t="shared" si="2"/>
        <v>17828</v>
      </c>
      <c r="I41" s="485">
        <f t="shared" si="2"/>
        <v>0</v>
      </c>
      <c r="J41" s="485">
        <f t="shared" si="2"/>
        <v>1954</v>
      </c>
      <c r="K41" s="485">
        <f t="shared" si="2"/>
        <v>50693</v>
      </c>
      <c r="L41" s="485">
        <f t="shared" si="2"/>
        <v>1038</v>
      </c>
      <c r="M41" s="485">
        <f>SUM(M40)</f>
        <v>340596</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pane="bottomLeft" activeCell="I47" sqref="I4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514194</v>
      </c>
      <c r="D4" s="695">
        <f>'Revenues 9-14'!D109</f>
        <v>89100</v>
      </c>
      <c r="E4" s="695">
        <f>'Revenues 9-14'!E109</f>
        <v>20</v>
      </c>
      <c r="F4" s="695">
        <f>'Revenues 9-14'!F109</f>
        <v>20262</v>
      </c>
      <c r="G4" s="695">
        <f>'Revenues 9-14'!G109</f>
        <v>17828</v>
      </c>
      <c r="H4" s="695">
        <f>'Revenues 9-14'!H109</f>
        <v>0</v>
      </c>
      <c r="I4" s="695">
        <f>'Revenues 9-14'!I109</f>
        <v>7201</v>
      </c>
      <c r="J4" s="695">
        <f>'Revenues 9-14'!J109</f>
        <v>15006</v>
      </c>
      <c r="K4" s="695">
        <f>'Revenues 9-14'!K109</f>
        <v>7537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29729</v>
      </c>
      <c r="D6" s="696">
        <f>'Revenues 9-14'!D173</f>
        <v>0</v>
      </c>
      <c r="E6" s="696">
        <f>'Revenues 9-14'!E173</f>
        <v>0</v>
      </c>
      <c r="F6" s="696">
        <f>'Revenues 9-14'!F173</f>
        <v>38589</v>
      </c>
      <c r="G6" s="696">
        <f>'Revenues 9-14'!G173</f>
        <v>0</v>
      </c>
      <c r="H6" s="696">
        <f>'Revenues 9-14'!H173</f>
        <v>21909</v>
      </c>
      <c r="I6" s="696">
        <f>'Revenues 9-14'!I173</f>
        <v>0</v>
      </c>
      <c r="J6" s="696">
        <f>'Revenues 9-14'!J173</f>
        <v>0</v>
      </c>
      <c r="K6" s="696">
        <f>'Revenues 9-14'!K173</f>
        <v>0</v>
      </c>
      <c r="L6" s="39"/>
      <c r="M6" s="223"/>
    </row>
    <row r="7" spans="1:13" x14ac:dyDescent="0.2">
      <c r="A7" s="734" t="s">
        <v>1990</v>
      </c>
      <c r="B7" s="294">
        <v>4000</v>
      </c>
      <c r="C7" s="696">
        <f>'Revenues 9-14'!C274</f>
        <v>26135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570058</v>
      </c>
      <c r="D8" s="485">
        <f t="shared" ref="D8:K8" si="0">SUM(D4:D7)</f>
        <v>89100</v>
      </c>
      <c r="E8" s="485">
        <f t="shared" si="0"/>
        <v>20</v>
      </c>
      <c r="F8" s="485">
        <f t="shared" si="0"/>
        <v>58851</v>
      </c>
      <c r="G8" s="485">
        <f t="shared" si="0"/>
        <v>17828</v>
      </c>
      <c r="H8" s="485">
        <f t="shared" si="0"/>
        <v>21909</v>
      </c>
      <c r="I8" s="485">
        <f t="shared" si="0"/>
        <v>7201</v>
      </c>
      <c r="J8" s="485">
        <f t="shared" si="0"/>
        <v>15006</v>
      </c>
      <c r="K8" s="485">
        <f t="shared" si="0"/>
        <v>7537</v>
      </c>
      <c r="L8" s="39"/>
    </row>
    <row r="9" spans="1:13" ht="15" thickTop="1" x14ac:dyDescent="0.2">
      <c r="A9" s="1019" t="s">
        <v>348</v>
      </c>
      <c r="B9" s="456">
        <v>3998</v>
      </c>
      <c r="C9" s="418">
        <v>170766</v>
      </c>
      <c r="D9" s="489"/>
      <c r="E9" s="418"/>
      <c r="F9" s="418"/>
      <c r="G9" s="700"/>
      <c r="H9" s="418"/>
      <c r="I9" s="494" t="s">
        <v>1390</v>
      </c>
      <c r="J9" s="435"/>
      <c r="K9" s="418"/>
      <c r="L9" s="39"/>
    </row>
    <row r="10" spans="1:13" s="48" customFormat="1" ht="13.5" thickBot="1" x14ac:dyDescent="0.25">
      <c r="A10" s="464" t="s">
        <v>1394</v>
      </c>
      <c r="B10" s="457"/>
      <c r="C10" s="485">
        <f>SUM(C8:C9)</f>
        <v>740824</v>
      </c>
      <c r="D10" s="485">
        <f t="shared" ref="D10:K10" si="1">SUM(D8:D9)</f>
        <v>89100</v>
      </c>
      <c r="E10" s="485">
        <f t="shared" si="1"/>
        <v>20</v>
      </c>
      <c r="F10" s="485">
        <f t="shared" si="1"/>
        <v>58851</v>
      </c>
      <c r="G10" s="485">
        <f t="shared" si="1"/>
        <v>17828</v>
      </c>
      <c r="H10" s="485">
        <f t="shared" si="1"/>
        <v>21909</v>
      </c>
      <c r="I10" s="485">
        <f t="shared" si="1"/>
        <v>7201</v>
      </c>
      <c r="J10" s="485">
        <f t="shared" si="1"/>
        <v>15006</v>
      </c>
      <c r="K10" s="485">
        <f t="shared" si="1"/>
        <v>7537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351617</v>
      </c>
      <c r="D12" s="498" t="s">
        <v>1390</v>
      </c>
      <c r="E12" s="433" t="s">
        <v>1390</v>
      </c>
      <c r="F12" s="433" t="s">
        <v>1390</v>
      </c>
      <c r="G12" s="695">
        <f>'Expenditures 15-22'!K223</f>
        <v>6713</v>
      </c>
      <c r="H12" s="431"/>
      <c r="I12" s="433" t="s">
        <v>1390</v>
      </c>
      <c r="J12" s="433" t="s">
        <v>1390</v>
      </c>
      <c r="K12" s="431" t="s">
        <v>1390</v>
      </c>
      <c r="L12" s="39"/>
    </row>
    <row r="13" spans="1:13" x14ac:dyDescent="0.2">
      <c r="A13" s="734" t="s">
        <v>536</v>
      </c>
      <c r="B13" s="294">
        <v>2000</v>
      </c>
      <c r="C13" s="696">
        <f>'Expenditures 15-22'!K74</f>
        <v>238086</v>
      </c>
      <c r="D13" s="696">
        <f>'Expenditures 15-22'!K129</f>
        <v>74168</v>
      </c>
      <c r="E13" s="482" t="s">
        <v>1390</v>
      </c>
      <c r="F13" s="696">
        <f>'Expenditures 15-22'!K178</f>
        <v>60149</v>
      </c>
      <c r="G13" s="696">
        <f>'Expenditures 15-22'!K273</f>
        <v>17335</v>
      </c>
      <c r="H13" s="696">
        <f>'Expenditures 15-22'!K296</f>
        <v>25905</v>
      </c>
      <c r="I13" s="433" t="s">
        <v>1390</v>
      </c>
      <c r="J13" s="749">
        <f>'Expenditures 15-22'!K323</f>
        <v>16964</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51751</v>
      </c>
      <c r="D15" s="696">
        <f>'Expenditures 15-22'!K138</f>
        <v>0</v>
      </c>
      <c r="E15" s="696">
        <f>'Expenditures 15-22'!K154</f>
        <v>0</v>
      </c>
      <c r="F15" s="696">
        <f>'Expenditures 15-22'!K190</f>
        <v>3338</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641454</v>
      </c>
      <c r="D17" s="485">
        <f t="shared" si="2"/>
        <v>74168</v>
      </c>
      <c r="E17" s="485">
        <f t="shared" si="2"/>
        <v>0</v>
      </c>
      <c r="F17" s="485">
        <f t="shared" si="2"/>
        <v>63487</v>
      </c>
      <c r="G17" s="485">
        <f t="shared" si="2"/>
        <v>24048</v>
      </c>
      <c r="H17" s="485">
        <f t="shared" si="2"/>
        <v>25905</v>
      </c>
      <c r="I17" s="433"/>
      <c r="J17" s="485">
        <f>SUM(J12:J16)</f>
        <v>16964</v>
      </c>
      <c r="K17" s="485">
        <f>SUM(K12:K16)</f>
        <v>0</v>
      </c>
      <c r="L17" s="39"/>
    </row>
    <row r="18" spans="1:12" ht="15" customHeight="1" thickTop="1" x14ac:dyDescent="0.2">
      <c r="A18" s="1020" t="s">
        <v>1322</v>
      </c>
      <c r="B18" s="259">
        <v>4180</v>
      </c>
      <c r="C18" s="695">
        <f t="shared" ref="C18:H18" si="3">C9</f>
        <v>170766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812220</v>
      </c>
      <c r="D19" s="485">
        <f t="shared" si="4"/>
        <v>74168</v>
      </c>
      <c r="E19" s="485">
        <f t="shared" si="4"/>
        <v>0</v>
      </c>
      <c r="F19" s="485">
        <f t="shared" si="4"/>
        <v>63487</v>
      </c>
      <c r="G19" s="485">
        <f t="shared" si="4"/>
        <v>24048</v>
      </c>
      <c r="H19" s="485">
        <f t="shared" si="4"/>
        <v>25905</v>
      </c>
      <c r="I19" s="433"/>
      <c r="J19" s="485">
        <f>SUM(J17:J18)</f>
        <v>16964</v>
      </c>
      <c r="K19" s="485">
        <f>SUM(K17:K18)</f>
        <v>0</v>
      </c>
      <c r="L19" s="39"/>
    </row>
    <row r="20" spans="1:12" ht="27" thickTop="1" thickBot="1" x14ac:dyDescent="0.25">
      <c r="A20" s="458" t="s">
        <v>1323</v>
      </c>
      <c r="B20" s="459"/>
      <c r="C20" s="1018">
        <f>C8-C17</f>
        <v>-71396</v>
      </c>
      <c r="D20" s="1018">
        <f t="shared" ref="D20:K20" si="5">D8-D17</f>
        <v>14932</v>
      </c>
      <c r="E20" s="1018">
        <f t="shared" si="5"/>
        <v>20</v>
      </c>
      <c r="F20" s="1018">
        <f t="shared" si="5"/>
        <v>-4636</v>
      </c>
      <c r="G20" s="1018">
        <f t="shared" si="5"/>
        <v>-6220</v>
      </c>
      <c r="H20" s="1018">
        <f t="shared" si="5"/>
        <v>-3996</v>
      </c>
      <c r="I20" s="1018">
        <f t="shared" si="5"/>
        <v>7201</v>
      </c>
      <c r="J20" s="1018">
        <f t="shared" si="5"/>
        <v>-1958</v>
      </c>
      <c r="K20" s="1018">
        <f t="shared" si="5"/>
        <v>7537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14402</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14402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14402</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14402</v>
      </c>
      <c r="J76" s="692">
        <f t="shared" si="7"/>
        <v>0</v>
      </c>
      <c r="K76" s="692">
        <f t="shared" si="7"/>
        <v>0</v>
      </c>
      <c r="L76" s="504"/>
    </row>
    <row r="77" spans="1:12" ht="14.25" thickTop="1" thickBot="1" x14ac:dyDescent="0.25">
      <c r="A77" s="1027" t="s">
        <v>1402</v>
      </c>
      <c r="B77" s="710"/>
      <c r="C77" s="444">
        <f t="shared" ref="C77:K77" si="8">C44-C76</f>
        <v>14402</v>
      </c>
      <c r="D77" s="444">
        <f t="shared" si="8"/>
        <v>0</v>
      </c>
      <c r="E77" s="444">
        <f t="shared" si="8"/>
        <v>0</v>
      </c>
      <c r="F77" s="444">
        <f t="shared" si="8"/>
        <v>0</v>
      </c>
      <c r="G77" s="444">
        <f t="shared" si="8"/>
        <v>0</v>
      </c>
      <c r="H77" s="444">
        <f t="shared" si="8"/>
        <v>0</v>
      </c>
      <c r="I77" s="444">
        <f t="shared" si="8"/>
        <v>-14402</v>
      </c>
      <c r="J77" s="444">
        <f t="shared" si="8"/>
        <v>0</v>
      </c>
      <c r="K77" s="444">
        <f t="shared" si="8"/>
        <v>0</v>
      </c>
      <c r="L77" s="39"/>
    </row>
    <row r="78" spans="1:12" ht="29.25" customHeight="1" thickTop="1" thickBot="1" x14ac:dyDescent="0.25">
      <c r="A78" s="2217" t="s">
        <v>700</v>
      </c>
      <c r="B78" s="2218"/>
      <c r="C78" s="443">
        <f t="shared" ref="C78:K78" si="9">C20+C77</f>
        <v>-56994</v>
      </c>
      <c r="D78" s="443">
        <f t="shared" si="9"/>
        <v>14932</v>
      </c>
      <c r="E78" s="443">
        <f t="shared" si="9"/>
        <v>20</v>
      </c>
      <c r="F78" s="443">
        <f t="shared" si="9"/>
        <v>-4636</v>
      </c>
      <c r="G78" s="443">
        <f t="shared" si="9"/>
        <v>-6220</v>
      </c>
      <c r="H78" s="443">
        <f t="shared" si="9"/>
        <v>-3996</v>
      </c>
      <c r="I78" s="443">
        <f t="shared" si="9"/>
        <v>-7201</v>
      </c>
      <c r="J78" s="443">
        <f t="shared" si="9"/>
        <v>-1958</v>
      </c>
      <c r="K78" s="443">
        <f t="shared" si="9"/>
        <v>7537</v>
      </c>
      <c r="L78" s="505"/>
    </row>
    <row r="79" spans="1:12" ht="13.5" thickTop="1" x14ac:dyDescent="0.2">
      <c r="A79" s="820" t="s">
        <v>1930</v>
      </c>
      <c r="B79" s="460"/>
      <c r="C79" s="435">
        <v>612794</v>
      </c>
      <c r="D79" s="703">
        <v>243095</v>
      </c>
      <c r="E79" s="703">
        <v>6911</v>
      </c>
      <c r="F79" s="703">
        <v>247905</v>
      </c>
      <c r="G79" s="703">
        <v>14624</v>
      </c>
      <c r="H79" s="703">
        <v>21824</v>
      </c>
      <c r="I79" s="703">
        <v>7201</v>
      </c>
      <c r="J79" s="703">
        <v>3912</v>
      </c>
      <c r="K79" s="703">
        <v>43156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555800</v>
      </c>
      <c r="D81" s="485">
        <f>SUM(D78:D80)</f>
        <v>258027</v>
      </c>
      <c r="E81" s="485">
        <f t="shared" ref="E81:K81" si="10">SUM(E78:E80)</f>
        <v>6931</v>
      </c>
      <c r="F81" s="485">
        <f t="shared" si="10"/>
        <v>243269</v>
      </c>
      <c r="G81" s="485">
        <f t="shared" si="10"/>
        <v>8404</v>
      </c>
      <c r="H81" s="485">
        <f t="shared" si="10"/>
        <v>17828</v>
      </c>
      <c r="I81" s="485">
        <f t="shared" si="10"/>
        <v>0</v>
      </c>
      <c r="J81" s="485">
        <f t="shared" si="10"/>
        <v>1954</v>
      </c>
      <c r="K81" s="485">
        <f t="shared" si="10"/>
        <v>50693</v>
      </c>
      <c r="L81" s="39"/>
    </row>
    <row r="82" spans="1:12" ht="0.75" customHeight="1" thickTop="1" thickBot="1" x14ac:dyDescent="0.25">
      <c r="A82" s="632" t="s">
        <v>406</v>
      </c>
      <c r="B82" s="630"/>
      <c r="C82" s="1136">
        <f>(C81-C79)</f>
        <v>-56994</v>
      </c>
      <c r="D82" s="1136">
        <f t="shared" ref="D82:K82" si="11">(D81-D79)</f>
        <v>14932</v>
      </c>
      <c r="E82" s="1136">
        <f t="shared" si="11"/>
        <v>20</v>
      </c>
      <c r="F82" s="1136">
        <f t="shared" si="11"/>
        <v>-4636</v>
      </c>
      <c r="G82" s="1136">
        <f t="shared" si="11"/>
        <v>-6220</v>
      </c>
      <c r="H82" s="1136">
        <f t="shared" si="11"/>
        <v>-3996</v>
      </c>
      <c r="I82" s="1136">
        <f t="shared" si="11"/>
        <v>-7201</v>
      </c>
      <c r="J82" s="1136">
        <f t="shared" si="11"/>
        <v>-1958</v>
      </c>
      <c r="K82" s="1136">
        <f t="shared" si="11"/>
        <v>7537</v>
      </c>
    </row>
    <row r="83" spans="1:12" ht="14.25" hidden="1" thickTop="1" thickBot="1" x14ac:dyDescent="0.25">
      <c r="A83" s="729" t="s">
        <v>407</v>
      </c>
      <c r="B83" s="631"/>
      <c r="C83" s="1137">
        <f>C82/C81</f>
        <v>-0.102544080604534</v>
      </c>
      <c r="D83" s="1137">
        <f t="shared" ref="D83:K83" si="12">D82/D81</f>
        <v>5.786991283857891E-2</v>
      </c>
      <c r="E83" s="1137">
        <f t="shared" si="12"/>
        <v>2.8855864954552015E-3</v>
      </c>
      <c r="F83" s="1137">
        <f t="shared" si="12"/>
        <v>-1.9057093176689178E-2</v>
      </c>
      <c r="G83" s="1137">
        <f t="shared" si="12"/>
        <v>-0.74012375059495483</v>
      </c>
      <c r="H83" s="1137">
        <f t="shared" si="12"/>
        <v>-0.22414179941664797</v>
      </c>
      <c r="I83" s="1137" t="e">
        <f t="shared" si="12"/>
        <v>#DIV/0!</v>
      </c>
      <c r="J83" s="1137">
        <f t="shared" si="12"/>
        <v>-1.0020470829068577</v>
      </c>
      <c r="K83" s="1137">
        <f t="shared" si="12"/>
        <v>0.14867930483498709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2" activePane="bottomLeft" state="frozen"/>
      <selection activeCell="A2" sqref="A2"/>
      <selection pane="bottomLeft" activeCell="C275" sqref="C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479993</v>
      </c>
      <c r="D5" s="418">
        <v>81499</v>
      </c>
      <c r="E5" s="412"/>
      <c r="F5" s="806">
        <v>17750</v>
      </c>
      <c r="G5" s="412">
        <v>8876</v>
      </c>
      <c r="H5" s="412"/>
      <c r="I5" s="412">
        <v>7201</v>
      </c>
      <c r="J5" s="436">
        <v>15001</v>
      </c>
      <c r="K5" s="412">
        <v>7201</v>
      </c>
    </row>
    <row r="6" spans="1:12" ht="14.25" x14ac:dyDescent="0.2">
      <c r="A6" s="913" t="s">
        <v>482</v>
      </c>
      <c r="B6" s="40">
        <v>1130</v>
      </c>
      <c r="C6" s="412">
        <v>7201</v>
      </c>
      <c r="D6" s="412"/>
      <c r="E6" s="481"/>
      <c r="F6" s="481"/>
      <c r="G6" s="433"/>
      <c r="H6" s="433"/>
      <c r="I6" s="433"/>
      <c r="J6" s="433"/>
      <c r="K6" s="433"/>
    </row>
    <row r="7" spans="1:12" x14ac:dyDescent="0.2">
      <c r="A7" s="913" t="s">
        <v>117</v>
      </c>
      <c r="B7" s="260">
        <v>1140</v>
      </c>
      <c r="C7" s="412">
        <v>2951</v>
      </c>
      <c r="D7" s="412"/>
      <c r="E7" s="433"/>
      <c r="F7" s="436"/>
      <c r="G7" s="436"/>
      <c r="H7" s="436"/>
      <c r="I7" s="433"/>
      <c r="J7" s="433"/>
      <c r="K7" s="433"/>
    </row>
    <row r="8" spans="1:12" x14ac:dyDescent="0.2">
      <c r="A8" s="913" t="s">
        <v>483</v>
      </c>
      <c r="B8" s="40">
        <v>1150</v>
      </c>
      <c r="C8" s="481"/>
      <c r="D8" s="481"/>
      <c r="E8" s="507"/>
      <c r="F8" s="507"/>
      <c r="G8" s="418">
        <v>8876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490145</v>
      </c>
      <c r="D12" s="484">
        <f t="shared" si="0"/>
        <v>81499</v>
      </c>
      <c r="E12" s="484">
        <f t="shared" si="0"/>
        <v>0</v>
      </c>
      <c r="F12" s="484">
        <f t="shared" si="0"/>
        <v>17750</v>
      </c>
      <c r="G12" s="484">
        <f t="shared" si="0"/>
        <v>17752</v>
      </c>
      <c r="H12" s="484">
        <f t="shared" si="0"/>
        <v>0</v>
      </c>
      <c r="I12" s="484">
        <f t="shared" si="0"/>
        <v>7201</v>
      </c>
      <c r="J12" s="484">
        <f t="shared" si="0"/>
        <v>15001</v>
      </c>
      <c r="K12" s="485">
        <f t="shared" si="0"/>
        <v>7201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5369</v>
      </c>
      <c r="D16" s="412">
        <v>5369</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5369</v>
      </c>
      <c r="D18" s="487">
        <f t="shared" ref="D18:K18" si="1">SUM(D14:D17)</f>
        <v>5369</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4468</v>
      </c>
      <c r="D65" s="412">
        <v>2107</v>
      </c>
      <c r="E65" s="412">
        <v>20</v>
      </c>
      <c r="F65" s="436">
        <v>1862</v>
      </c>
      <c r="G65" s="412">
        <v>76</v>
      </c>
      <c r="H65" s="412"/>
      <c r="I65" s="412"/>
      <c r="J65" s="436">
        <v>5</v>
      </c>
      <c r="K65" s="412">
        <v>336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4468</v>
      </c>
      <c r="D67" s="485">
        <f t="shared" ref="D67:K67" si="2">SUM(D65:D66)</f>
        <v>2107</v>
      </c>
      <c r="E67" s="485">
        <f t="shared" si="2"/>
        <v>20</v>
      </c>
      <c r="F67" s="485">
        <f t="shared" si="2"/>
        <v>1862</v>
      </c>
      <c r="G67" s="485">
        <f t="shared" si="2"/>
        <v>76</v>
      </c>
      <c r="H67" s="485">
        <f t="shared" si="2"/>
        <v>0</v>
      </c>
      <c r="I67" s="485">
        <f t="shared" si="2"/>
        <v>0</v>
      </c>
      <c r="J67" s="485">
        <f t="shared" si="2"/>
        <v>5</v>
      </c>
      <c r="K67" s="485">
        <f t="shared" si="2"/>
        <v>336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9859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1366</v>
      </c>
      <c r="D72" s="433"/>
      <c r="E72" s="433"/>
      <c r="F72" s="433"/>
      <c r="G72" s="433"/>
      <c r="H72" s="433"/>
      <c r="I72" s="433"/>
      <c r="J72" s="433"/>
      <c r="K72" s="433"/>
    </row>
    <row r="73" spans="1:11" ht="12.75" customHeight="1" x14ac:dyDescent="0.2">
      <c r="A73" s="913" t="s">
        <v>1179</v>
      </c>
      <c r="B73" s="40">
        <v>1620</v>
      </c>
      <c r="C73" s="483">
        <v>43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11268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1939</v>
      </c>
      <c r="D81" s="412"/>
      <c r="E81" s="433"/>
      <c r="F81" s="433"/>
      <c r="G81" s="433"/>
      <c r="H81" s="433"/>
      <c r="I81" s="433"/>
      <c r="J81" s="433"/>
      <c r="K81" s="433"/>
    </row>
    <row r="82" spans="1:11" ht="12.75" customHeight="1" thickBot="1" x14ac:dyDescent="0.25">
      <c r="A82" s="464" t="s">
        <v>277</v>
      </c>
      <c r="B82" s="457"/>
      <c r="C82" s="484">
        <f>SUM(C77:C81)</f>
        <v>1939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1005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1005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125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v>650</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0</v>
      </c>
      <c r="D108" s="484">
        <f t="shared" ref="D108:K108" si="3">SUM(D95:D107)</f>
        <v>125</v>
      </c>
      <c r="E108" s="484">
        <f t="shared" si="3"/>
        <v>0</v>
      </c>
      <c r="F108" s="484">
        <f t="shared" si="3"/>
        <v>650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514194</v>
      </c>
      <c r="D109" s="493">
        <f t="shared" si="4"/>
        <v>89100</v>
      </c>
      <c r="E109" s="493">
        <f t="shared" si="4"/>
        <v>20</v>
      </c>
      <c r="F109" s="493">
        <f t="shared" si="4"/>
        <v>20262</v>
      </c>
      <c r="G109" s="493">
        <f t="shared" si="4"/>
        <v>17828</v>
      </c>
      <c r="H109" s="493">
        <f t="shared" si="4"/>
        <v>0</v>
      </c>
      <c r="I109" s="493">
        <f t="shared" si="4"/>
        <v>7201</v>
      </c>
      <c r="J109" s="493">
        <f t="shared" si="4"/>
        <v>15006</v>
      </c>
      <c r="K109" s="443">
        <f t="shared" si="4"/>
        <v>7537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22800</v>
      </c>
      <c r="D117" s="418"/>
      <c r="E117" s="412"/>
      <c r="F117" s="418"/>
      <c r="G117" s="418"/>
      <c r="H117" s="412">
        <v>21909</v>
      </c>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22800</v>
      </c>
      <c r="D121" s="484">
        <f t="shared" si="5"/>
        <v>0</v>
      </c>
      <c r="E121" s="484">
        <f t="shared" si="5"/>
        <v>0</v>
      </c>
      <c r="F121" s="484">
        <f t="shared" si="5"/>
        <v>0</v>
      </c>
      <c r="G121" s="484">
        <f t="shared" si="5"/>
        <v>0</v>
      </c>
      <c r="H121" s="484">
        <f t="shared" si="5"/>
        <v>21909</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6465</v>
      </c>
      <c r="D125" s="492"/>
      <c r="E125" s="433"/>
      <c r="F125" s="412"/>
      <c r="G125" s="433"/>
      <c r="H125" s="433"/>
      <c r="I125" s="433"/>
      <c r="J125" s="433"/>
      <c r="K125" s="433"/>
    </row>
    <row r="126" spans="1:11" ht="12.75" customHeight="1" x14ac:dyDescent="0.2">
      <c r="A126" s="913" t="s">
        <v>1035</v>
      </c>
      <c r="B126" s="262">
        <v>3110</v>
      </c>
      <c r="C126" s="483">
        <v>445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6910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36086</v>
      </c>
      <c r="G151" s="436"/>
      <c r="H151" s="433"/>
      <c r="I151" s="433"/>
      <c r="J151" s="433"/>
      <c r="K151" s="433"/>
    </row>
    <row r="152" spans="1:11" ht="12.75" customHeight="1" x14ac:dyDescent="0.2">
      <c r="A152" s="913" t="s">
        <v>1247</v>
      </c>
      <c r="B152" s="262">
        <v>3510</v>
      </c>
      <c r="C152" s="483"/>
      <c r="D152" s="412"/>
      <c r="E152" s="492"/>
      <c r="F152" s="412">
        <v>2503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38589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6929</v>
      </c>
      <c r="D172" s="924">
        <f t="shared" si="6"/>
        <v>0</v>
      </c>
      <c r="E172" s="924">
        <f t="shared" si="6"/>
        <v>0</v>
      </c>
      <c r="F172" s="924">
        <f t="shared" si="6"/>
        <v>38589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29729</v>
      </c>
      <c r="D173" s="493">
        <f>SUM(D121,D172)</f>
        <v>0</v>
      </c>
      <c r="E173" s="493">
        <f>SUM(E121,E172)</f>
        <v>0</v>
      </c>
      <c r="F173" s="493">
        <f t="shared" ref="F173:K173" si="7">SUM(F121,F172)</f>
        <v>38589</v>
      </c>
      <c r="G173" s="493">
        <f t="shared" si="7"/>
        <v>0</v>
      </c>
      <c r="H173" s="493">
        <f t="shared" si="7"/>
        <v>21909</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3435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3435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18190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18190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3612</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898</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26135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26135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570058</v>
      </c>
      <c r="D275" s="493">
        <f t="shared" si="12"/>
        <v>89100</v>
      </c>
      <c r="E275" s="493">
        <f t="shared" si="12"/>
        <v>20</v>
      </c>
      <c r="F275" s="493">
        <f t="shared" si="12"/>
        <v>58851</v>
      </c>
      <c r="G275" s="493">
        <f t="shared" si="12"/>
        <v>17828</v>
      </c>
      <c r="H275" s="493">
        <f t="shared" si="12"/>
        <v>21909</v>
      </c>
      <c r="I275" s="493">
        <f t="shared" si="12"/>
        <v>7201</v>
      </c>
      <c r="J275" s="493">
        <f t="shared" si="12"/>
        <v>15006</v>
      </c>
      <c r="K275" s="443">
        <f t="shared" si="12"/>
        <v>7537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1" activePane="bottomLeft" state="frozen"/>
      <selection activeCell="A2" sqref="A2"/>
      <selection pane="bottomLeft" activeCell="H9" sqref="H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314585</v>
      </c>
      <c r="D5" s="412">
        <v>11782</v>
      </c>
      <c r="E5" s="412">
        <v>5542</v>
      </c>
      <c r="F5" s="412">
        <v>5692</v>
      </c>
      <c r="G5" s="412"/>
      <c r="H5" s="412"/>
      <c r="I5" s="436"/>
      <c r="J5" s="436"/>
      <c r="K5" s="414">
        <f>SUM(C5:J5)</f>
        <v>337601</v>
      </c>
      <c r="L5" s="412">
        <v>353116</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c r="D8" s="412"/>
      <c r="E8" s="412"/>
      <c r="F8" s="412"/>
      <c r="G8" s="412"/>
      <c r="H8" s="412"/>
      <c r="I8" s="436"/>
      <c r="J8" s="436"/>
      <c r="K8" s="414">
        <f t="shared" si="0"/>
        <v>0</v>
      </c>
      <c r="L8" s="412"/>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6325</v>
      </c>
      <c r="D14" s="412">
        <v>222</v>
      </c>
      <c r="E14" s="412">
        <v>7199</v>
      </c>
      <c r="F14" s="412">
        <v>270</v>
      </c>
      <c r="G14" s="412"/>
      <c r="H14" s="412"/>
      <c r="I14" s="436"/>
      <c r="J14" s="436"/>
      <c r="K14" s="414">
        <f t="shared" si="0"/>
        <v>14016</v>
      </c>
      <c r="L14" s="412">
        <v>16060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320910</v>
      </c>
      <c r="D33" s="415">
        <f t="shared" ref="D33:L33" si="1">SUM(D5:D32)</f>
        <v>12004</v>
      </c>
      <c r="E33" s="415">
        <f t="shared" si="1"/>
        <v>12741</v>
      </c>
      <c r="F33" s="415">
        <f t="shared" si="1"/>
        <v>5962</v>
      </c>
      <c r="G33" s="415">
        <f t="shared" si="1"/>
        <v>0</v>
      </c>
      <c r="H33" s="415">
        <f t="shared" si="1"/>
        <v>0</v>
      </c>
      <c r="I33" s="415">
        <f t="shared" si="1"/>
        <v>0</v>
      </c>
      <c r="J33" s="415">
        <f t="shared" si="1"/>
        <v>0</v>
      </c>
      <c r="K33" s="415">
        <f t="shared" si="1"/>
        <v>351617</v>
      </c>
      <c r="L33" s="415">
        <f t="shared" si="1"/>
        <v>369176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13122</v>
      </c>
      <c r="D40" s="412">
        <v>182</v>
      </c>
      <c r="E40" s="412"/>
      <c r="F40" s="412"/>
      <c r="G40" s="412"/>
      <c r="H40" s="412"/>
      <c r="I40" s="436"/>
      <c r="J40" s="436"/>
      <c r="K40" s="414">
        <f t="shared" si="2"/>
        <v>13304</v>
      </c>
      <c r="L40" s="412">
        <v>13405</v>
      </c>
    </row>
    <row r="41" spans="1:14" x14ac:dyDescent="0.2">
      <c r="A41" s="1814" t="s">
        <v>1986</v>
      </c>
      <c r="B41" s="267">
        <v>2190</v>
      </c>
      <c r="C41" s="412"/>
      <c r="D41" s="412"/>
      <c r="E41" s="412"/>
      <c r="F41" s="412"/>
      <c r="G41" s="412"/>
      <c r="H41" s="412"/>
      <c r="I41" s="436"/>
      <c r="J41" s="436"/>
      <c r="K41" s="414">
        <f t="shared" si="2"/>
        <v>0</v>
      </c>
      <c r="L41" s="412">
        <v>100</v>
      </c>
    </row>
    <row r="42" spans="1:14" ht="12.75" customHeight="1" thickBot="1" x14ac:dyDescent="0.25">
      <c r="A42" s="887" t="s">
        <v>659</v>
      </c>
      <c r="B42" s="468" t="s">
        <v>832</v>
      </c>
      <c r="C42" s="415">
        <f>SUM(C36:C41)</f>
        <v>13122</v>
      </c>
      <c r="D42" s="415">
        <f t="shared" ref="D42:L42" si="3">SUM(D36:D41)</f>
        <v>182</v>
      </c>
      <c r="E42" s="415">
        <f t="shared" si="3"/>
        <v>0</v>
      </c>
      <c r="F42" s="415">
        <f t="shared" si="3"/>
        <v>0</v>
      </c>
      <c r="G42" s="415">
        <f t="shared" si="3"/>
        <v>0</v>
      </c>
      <c r="H42" s="415">
        <f t="shared" si="3"/>
        <v>0</v>
      </c>
      <c r="I42" s="415">
        <f t="shared" si="3"/>
        <v>0</v>
      </c>
      <c r="J42" s="415">
        <f t="shared" si="3"/>
        <v>0</v>
      </c>
      <c r="K42" s="415">
        <f t="shared" si="3"/>
        <v>13304</v>
      </c>
      <c r="L42" s="415">
        <f t="shared" si="3"/>
        <v>13505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2479</v>
      </c>
      <c r="F44" s="418"/>
      <c r="G44" s="418"/>
      <c r="H44" s="418"/>
      <c r="I44" s="436"/>
      <c r="J44" s="436"/>
      <c r="K44" s="420">
        <f>SUM(C44:J44)</f>
        <v>2479</v>
      </c>
      <c r="L44" s="418">
        <v>1800</v>
      </c>
    </row>
    <row r="45" spans="1:14" x14ac:dyDescent="0.2">
      <c r="A45" s="1814" t="s">
        <v>976</v>
      </c>
      <c r="B45" s="267">
        <v>2220</v>
      </c>
      <c r="C45" s="412"/>
      <c r="D45" s="412"/>
      <c r="E45" s="412"/>
      <c r="F45" s="412">
        <v>603</v>
      </c>
      <c r="G45" s="412"/>
      <c r="H45" s="412"/>
      <c r="I45" s="436"/>
      <c r="J45" s="436"/>
      <c r="K45" s="420">
        <f>SUM(C45:J45)</f>
        <v>603</v>
      </c>
      <c r="L45" s="412">
        <v>500</v>
      </c>
    </row>
    <row r="46" spans="1:14" x14ac:dyDescent="0.2">
      <c r="A46" s="1814" t="s">
        <v>977</v>
      </c>
      <c r="B46" s="267">
        <v>2230</v>
      </c>
      <c r="C46" s="412"/>
      <c r="D46" s="412"/>
      <c r="E46" s="412"/>
      <c r="F46" s="412"/>
      <c r="G46" s="412"/>
      <c r="H46" s="412"/>
      <c r="I46" s="436"/>
      <c r="J46" s="436"/>
      <c r="K46" s="420">
        <f>SUM(C46:J46)</f>
        <v>0</v>
      </c>
      <c r="L46" s="412">
        <v>1000</v>
      </c>
    </row>
    <row r="47" spans="1:14" ht="12.75" customHeight="1" thickBot="1" x14ac:dyDescent="0.25">
      <c r="A47" s="887" t="s">
        <v>660</v>
      </c>
      <c r="B47" s="468" t="s">
        <v>33</v>
      </c>
      <c r="C47" s="415">
        <f>SUM(C44:C46)</f>
        <v>0</v>
      </c>
      <c r="D47" s="415">
        <f t="shared" ref="D47:K47" si="4">SUM(D44:D46)</f>
        <v>0</v>
      </c>
      <c r="E47" s="415">
        <f t="shared" si="4"/>
        <v>2479</v>
      </c>
      <c r="F47" s="415">
        <f t="shared" si="4"/>
        <v>603</v>
      </c>
      <c r="G47" s="415">
        <f t="shared" si="4"/>
        <v>0</v>
      </c>
      <c r="H47" s="415">
        <f t="shared" si="4"/>
        <v>0</v>
      </c>
      <c r="I47" s="415">
        <f t="shared" si="4"/>
        <v>0</v>
      </c>
      <c r="J47" s="415">
        <f t="shared" si="4"/>
        <v>0</v>
      </c>
      <c r="K47" s="415">
        <f t="shared" si="4"/>
        <v>3082</v>
      </c>
      <c r="L47" s="415">
        <f>SUM(L44:L46)</f>
        <v>3300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13700</v>
      </c>
      <c r="F49" s="418">
        <v>3545</v>
      </c>
      <c r="G49" s="418"/>
      <c r="H49" s="418">
        <v>4031</v>
      </c>
      <c r="I49" s="436"/>
      <c r="J49" s="436"/>
      <c r="K49" s="420">
        <f>SUM(C49:J49)</f>
        <v>21276</v>
      </c>
      <c r="L49" s="418">
        <v>23950</v>
      </c>
    </row>
    <row r="50" spans="1:14" x14ac:dyDescent="0.2">
      <c r="A50" s="1814" t="s">
        <v>979</v>
      </c>
      <c r="B50" s="267">
        <v>2320</v>
      </c>
      <c r="C50" s="412">
        <v>146899</v>
      </c>
      <c r="D50" s="412">
        <v>14901</v>
      </c>
      <c r="E50" s="412">
        <v>2313</v>
      </c>
      <c r="F50" s="412"/>
      <c r="G50" s="412"/>
      <c r="H50" s="412"/>
      <c r="I50" s="436"/>
      <c r="J50" s="436"/>
      <c r="K50" s="420">
        <f>SUM(C50:J50)</f>
        <v>164113</v>
      </c>
      <c r="L50" s="412">
        <v>148553</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146899</v>
      </c>
      <c r="D53" s="415">
        <f t="shared" ref="D53:L53" si="5">SUM(D49:D52)</f>
        <v>14901</v>
      </c>
      <c r="E53" s="415">
        <f t="shared" si="5"/>
        <v>16013</v>
      </c>
      <c r="F53" s="415">
        <f t="shared" si="5"/>
        <v>3545</v>
      </c>
      <c r="G53" s="415">
        <f t="shared" si="5"/>
        <v>0</v>
      </c>
      <c r="H53" s="415">
        <f t="shared" si="5"/>
        <v>4031</v>
      </c>
      <c r="I53" s="415">
        <f t="shared" si="5"/>
        <v>0</v>
      </c>
      <c r="J53" s="415">
        <f t="shared" si="5"/>
        <v>0</v>
      </c>
      <c r="K53" s="415">
        <f t="shared" si="5"/>
        <v>185389</v>
      </c>
      <c r="L53" s="415">
        <f t="shared" si="5"/>
        <v>172503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4375</v>
      </c>
      <c r="D55" s="418">
        <v>564</v>
      </c>
      <c r="E55" s="418"/>
      <c r="F55" s="418"/>
      <c r="G55" s="418"/>
      <c r="H55" s="418"/>
      <c r="I55" s="436"/>
      <c r="J55" s="436"/>
      <c r="K55" s="420">
        <f>SUM(C55:J55)</f>
        <v>4939</v>
      </c>
      <c r="L55" s="418">
        <v>24705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4375</v>
      </c>
      <c r="D57" s="421">
        <f t="shared" ref="D57:K57" si="6">SUM(D55:D56)</f>
        <v>564</v>
      </c>
      <c r="E57" s="421">
        <f t="shared" si="6"/>
        <v>0</v>
      </c>
      <c r="F57" s="421">
        <f t="shared" si="6"/>
        <v>0</v>
      </c>
      <c r="G57" s="421">
        <f t="shared" si="6"/>
        <v>0</v>
      </c>
      <c r="H57" s="421">
        <f t="shared" si="6"/>
        <v>0</v>
      </c>
      <c r="I57" s="421">
        <f t="shared" si="6"/>
        <v>0</v>
      </c>
      <c r="J57" s="421">
        <f t="shared" si="6"/>
        <v>0</v>
      </c>
      <c r="K57" s="421">
        <f t="shared" si="6"/>
        <v>4939</v>
      </c>
      <c r="L57" s="415">
        <f>SUM(L55:L56)</f>
        <v>24705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15403</v>
      </c>
      <c r="D63" s="412"/>
      <c r="E63" s="412"/>
      <c r="F63" s="412">
        <v>15969</v>
      </c>
      <c r="G63" s="412"/>
      <c r="H63" s="412"/>
      <c r="I63" s="436"/>
      <c r="J63" s="436"/>
      <c r="K63" s="420">
        <f t="shared" si="7"/>
        <v>31372</v>
      </c>
      <c r="L63" s="412">
        <v>29400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15403</v>
      </c>
      <c r="D65" s="415">
        <f t="shared" ref="D65:L65" si="8">SUM(D59:D64)</f>
        <v>0</v>
      </c>
      <c r="E65" s="415">
        <f t="shared" si="8"/>
        <v>0</v>
      </c>
      <c r="F65" s="415">
        <f t="shared" si="8"/>
        <v>15969</v>
      </c>
      <c r="G65" s="415">
        <f t="shared" si="8"/>
        <v>0</v>
      </c>
      <c r="H65" s="415">
        <f t="shared" si="8"/>
        <v>0</v>
      </c>
      <c r="I65" s="415">
        <f t="shared" si="8"/>
        <v>0</v>
      </c>
      <c r="J65" s="415">
        <f t="shared" si="8"/>
        <v>0</v>
      </c>
      <c r="K65" s="415">
        <f t="shared" si="8"/>
        <v>31372</v>
      </c>
      <c r="L65" s="415">
        <f t="shared" si="8"/>
        <v>29400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179799</v>
      </c>
      <c r="D74" s="425">
        <f t="shared" ref="D74:K74" si="10">SUM(D42,D47,D53,D57,D65,D72,D73)</f>
        <v>15647</v>
      </c>
      <c r="E74" s="425">
        <f t="shared" si="10"/>
        <v>18492</v>
      </c>
      <c r="F74" s="425">
        <f t="shared" si="10"/>
        <v>20117</v>
      </c>
      <c r="G74" s="425">
        <f t="shared" si="10"/>
        <v>0</v>
      </c>
      <c r="H74" s="425">
        <f t="shared" si="10"/>
        <v>4031</v>
      </c>
      <c r="I74" s="425">
        <f t="shared" si="10"/>
        <v>0</v>
      </c>
      <c r="J74" s="425">
        <f t="shared" si="10"/>
        <v>0</v>
      </c>
      <c r="K74" s="425">
        <f t="shared" si="10"/>
        <v>238086</v>
      </c>
      <c r="L74" s="425">
        <f>SUM(L42,L47,L53,L57,L65,L72,L73)</f>
        <v>243413</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29161</v>
      </c>
      <c r="I79" s="507"/>
      <c r="J79" s="507"/>
      <c r="K79" s="414">
        <f t="shared" si="11"/>
        <v>29161</v>
      </c>
      <c r="L79" s="412">
        <v>28000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29161</v>
      </c>
      <c r="I84" s="507"/>
      <c r="J84" s="507"/>
      <c r="K84" s="415">
        <f>SUM(K78:K83)</f>
        <v>29161</v>
      </c>
      <c r="L84" s="415">
        <f>SUM(L78:L83)</f>
        <v>28000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22590</v>
      </c>
      <c r="I86" s="507"/>
      <c r="J86" s="507"/>
      <c r="K86" s="520">
        <f t="shared" ref="K86:K98" si="12">H86</f>
        <v>22590</v>
      </c>
      <c r="L86" s="442">
        <v>3000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22590</v>
      </c>
      <c r="I92" s="507"/>
      <c r="J92" s="507"/>
      <c r="K92" s="520">
        <f t="shared" si="12"/>
        <v>22590</v>
      </c>
      <c r="L92" s="1062">
        <f>SUM(L85:L91)</f>
        <v>3000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51751</v>
      </c>
      <c r="I102" s="507"/>
      <c r="J102" s="507"/>
      <c r="K102" s="425">
        <f>SUM(K84,K92,K100,K101)</f>
        <v>51751</v>
      </c>
      <c r="L102" s="425">
        <f>SUM(L84,L92,L100,L101)</f>
        <v>31000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500709</v>
      </c>
      <c r="D114" s="415">
        <f t="shared" ref="D114:K114" si="13">SUM(D33,D74,D75,D102,D112,D113)</f>
        <v>27651</v>
      </c>
      <c r="E114" s="415">
        <f t="shared" si="13"/>
        <v>31233</v>
      </c>
      <c r="F114" s="415">
        <f t="shared" si="13"/>
        <v>26079</v>
      </c>
      <c r="G114" s="415">
        <f t="shared" si="13"/>
        <v>0</v>
      </c>
      <c r="H114" s="415">
        <f>SUM(H33,H74,H75,H102,H112,H113)</f>
        <v>55782</v>
      </c>
      <c r="I114" s="415">
        <f t="shared" si="13"/>
        <v>0</v>
      </c>
      <c r="J114" s="415">
        <f t="shared" si="13"/>
        <v>0</v>
      </c>
      <c r="K114" s="415">
        <f t="shared" si="13"/>
        <v>641454</v>
      </c>
      <c r="L114" s="415">
        <f>SUM(L33,L74,L75,L102,L112,L113)</f>
        <v>643589</v>
      </c>
    </row>
    <row r="115" spans="1:14" ht="23.25" thickTop="1" x14ac:dyDescent="0.2">
      <c r="A115" s="1826" t="s">
        <v>1177</v>
      </c>
      <c r="B115" s="892"/>
      <c r="C115" s="416"/>
      <c r="D115" s="416"/>
      <c r="E115" s="416"/>
      <c r="F115" s="416"/>
      <c r="G115" s="416"/>
      <c r="H115" s="416"/>
      <c r="I115" s="416"/>
      <c r="J115" s="416"/>
      <c r="K115" s="440">
        <f>'Revenues 9-14'!C275-'Expenditures 15-22'!K114</f>
        <v>-71396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33585</v>
      </c>
      <c r="D124" s="412"/>
      <c r="E124" s="412">
        <v>18766</v>
      </c>
      <c r="F124" s="412">
        <v>21817</v>
      </c>
      <c r="G124" s="412"/>
      <c r="H124" s="412"/>
      <c r="I124" s="436"/>
      <c r="J124" s="436"/>
      <c r="K124" s="415">
        <f>SUM(C124:J124)</f>
        <v>74168</v>
      </c>
      <c r="L124" s="412">
        <v>76450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33585</v>
      </c>
      <c r="D127" s="415">
        <f t="shared" ref="D127:L127" si="14">SUM(D122:D126)</f>
        <v>0</v>
      </c>
      <c r="E127" s="415">
        <f t="shared" si="14"/>
        <v>18766</v>
      </c>
      <c r="F127" s="415">
        <f t="shared" si="14"/>
        <v>21817</v>
      </c>
      <c r="G127" s="415">
        <f t="shared" si="14"/>
        <v>0</v>
      </c>
      <c r="H127" s="415">
        <f t="shared" si="14"/>
        <v>0</v>
      </c>
      <c r="I127" s="415">
        <f t="shared" si="14"/>
        <v>0</v>
      </c>
      <c r="J127" s="415">
        <f t="shared" si="14"/>
        <v>0</v>
      </c>
      <c r="K127" s="415">
        <f t="shared" si="14"/>
        <v>74168</v>
      </c>
      <c r="L127" s="415">
        <f t="shared" si="14"/>
        <v>76450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33585</v>
      </c>
      <c r="D129" s="425">
        <f t="shared" ref="D129:L129" si="15">SUM(D120,D127,D128)</f>
        <v>0</v>
      </c>
      <c r="E129" s="425">
        <f t="shared" si="15"/>
        <v>18766</v>
      </c>
      <c r="F129" s="425">
        <f t="shared" si="15"/>
        <v>21817</v>
      </c>
      <c r="G129" s="425">
        <f t="shared" si="15"/>
        <v>0</v>
      </c>
      <c r="H129" s="425">
        <f t="shared" si="15"/>
        <v>0</v>
      </c>
      <c r="I129" s="425">
        <f t="shared" si="15"/>
        <v>0</v>
      </c>
      <c r="J129" s="425">
        <f t="shared" si="15"/>
        <v>0</v>
      </c>
      <c r="K129" s="425">
        <f t="shared" si="15"/>
        <v>74168</v>
      </c>
      <c r="L129" s="425">
        <f t="shared" si="15"/>
        <v>76450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33585</v>
      </c>
      <c r="D150" s="415">
        <f t="shared" ref="D150:K150" si="16">SUM(D129,D130,D138,D148,D149)</f>
        <v>0</v>
      </c>
      <c r="E150" s="415">
        <f t="shared" si="16"/>
        <v>18766</v>
      </c>
      <c r="F150" s="415">
        <f t="shared" si="16"/>
        <v>21817</v>
      </c>
      <c r="G150" s="415">
        <f t="shared" si="16"/>
        <v>0</v>
      </c>
      <c r="H150" s="415">
        <f t="shared" si="16"/>
        <v>0</v>
      </c>
      <c r="I150" s="415">
        <f t="shared" si="16"/>
        <v>0</v>
      </c>
      <c r="J150" s="415">
        <f t="shared" si="16"/>
        <v>0</v>
      </c>
      <c r="K150" s="415">
        <f t="shared" si="16"/>
        <v>74168</v>
      </c>
      <c r="L150" s="415">
        <f>SUM(L129,L130,L138,L148,L149)</f>
        <v>76450</v>
      </c>
    </row>
    <row r="151" spans="1:14" ht="12.75" customHeight="1" thickTop="1" x14ac:dyDescent="0.2">
      <c r="A151" s="2240" t="s">
        <v>1403</v>
      </c>
      <c r="B151" s="2241"/>
      <c r="C151" s="416"/>
      <c r="D151" s="416"/>
      <c r="E151" s="416"/>
      <c r="F151" s="416"/>
      <c r="G151" s="416"/>
      <c r="H151" s="416"/>
      <c r="I151" s="416"/>
      <c r="J151" s="413"/>
      <c r="K151" s="440">
        <f>'Revenues 9-14'!D275-'Expenditures 15-22'!K150</f>
        <v>14932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20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36198</v>
      </c>
      <c r="D176" s="412"/>
      <c r="E176" s="412">
        <v>20037</v>
      </c>
      <c r="F176" s="412">
        <v>3914</v>
      </c>
      <c r="G176" s="412"/>
      <c r="H176" s="412"/>
      <c r="I176" s="436"/>
      <c r="J176" s="436"/>
      <c r="K176" s="414">
        <f>SUM(C176:J176)</f>
        <v>60149</v>
      </c>
      <c r="L176" s="412">
        <v>63155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36198</v>
      </c>
      <c r="D178" s="425">
        <f t="shared" ref="D178:J178" si="17">SUM(D174,D176,D177)</f>
        <v>0</v>
      </c>
      <c r="E178" s="425">
        <f t="shared" si="17"/>
        <v>20037</v>
      </c>
      <c r="F178" s="425">
        <f t="shared" si="17"/>
        <v>3914</v>
      </c>
      <c r="G178" s="425">
        <f t="shared" si="17"/>
        <v>0</v>
      </c>
      <c r="H178" s="425">
        <f t="shared" si="17"/>
        <v>0</v>
      </c>
      <c r="I178" s="425">
        <f t="shared" si="17"/>
        <v>0</v>
      </c>
      <c r="J178" s="425">
        <f t="shared" si="17"/>
        <v>0</v>
      </c>
      <c r="K178" s="425">
        <f>SUM(K174,K176,K177)</f>
        <v>60149</v>
      </c>
      <c r="L178" s="425">
        <f>SUM(L174, L176:L177)</f>
        <v>63155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v>3338</v>
      </c>
      <c r="F183" s="413"/>
      <c r="G183" s="413"/>
      <c r="H183" s="412"/>
      <c r="I183" s="507"/>
      <c r="J183" s="413"/>
      <c r="K183" s="414">
        <f t="shared" si="18"/>
        <v>3338</v>
      </c>
      <c r="L183" s="412">
        <v>3100</v>
      </c>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3338</v>
      </c>
      <c r="F188" s="413"/>
      <c r="G188" s="413"/>
      <c r="H188" s="415">
        <f>SUM(H182:H187)</f>
        <v>0</v>
      </c>
      <c r="I188" s="507"/>
      <c r="J188" s="413"/>
      <c r="K188" s="415">
        <f>SUM(K182:K187)</f>
        <v>3338</v>
      </c>
      <c r="L188" s="415">
        <f>SUM(L182:L187)</f>
        <v>3100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3338</v>
      </c>
      <c r="F190" s="413"/>
      <c r="G190" s="413"/>
      <c r="H190" s="425">
        <f>SUM(H188,H189)</f>
        <v>0</v>
      </c>
      <c r="I190" s="507"/>
      <c r="J190" s="413"/>
      <c r="K190" s="425">
        <f>SUM(K188,K189)</f>
        <v>3338</v>
      </c>
      <c r="L190" s="425">
        <f>SUM(L188,L189)</f>
        <v>3100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36198</v>
      </c>
      <c r="D204" s="415">
        <f>SUM(D178,D179)</f>
        <v>0</v>
      </c>
      <c r="E204" s="415">
        <f>SUM(E178,E179,E190)</f>
        <v>23375</v>
      </c>
      <c r="F204" s="415">
        <f>SUM(F178,F179)</f>
        <v>3914</v>
      </c>
      <c r="G204" s="415">
        <f>SUM(G178,G179)</f>
        <v>0</v>
      </c>
      <c r="H204" s="415">
        <f>SUM(H178,H179,H190,H202,H203)</f>
        <v>0</v>
      </c>
      <c r="I204" s="415">
        <f>SUM(I178,I179)</f>
        <v>0</v>
      </c>
      <c r="J204" s="415">
        <f>SUM(J178,J179)</f>
        <v>0</v>
      </c>
      <c r="K204" s="414">
        <f>SUM(K178,K179,K190,K202,K203)</f>
        <v>63487</v>
      </c>
      <c r="L204" s="415">
        <f>SUM(L178,L179,L190,L202,L203)</f>
        <v>66255</v>
      </c>
    </row>
    <row r="205" spans="1:14" ht="23.25" thickTop="1" x14ac:dyDescent="0.2">
      <c r="A205" s="1826" t="s">
        <v>1177</v>
      </c>
      <c r="B205" s="467"/>
      <c r="C205" s="416"/>
      <c r="D205" s="416"/>
      <c r="E205" s="416"/>
      <c r="F205" s="416"/>
      <c r="G205" s="416"/>
      <c r="H205" s="416"/>
      <c r="I205" s="413"/>
      <c r="J205" s="413"/>
      <c r="K205" s="440">
        <f>'Revenues 9-14'!F275-'Expenditures 15-22'!K204</f>
        <v>-4636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6621</v>
      </c>
      <c r="E209" s="413"/>
      <c r="F209" s="413"/>
      <c r="G209" s="413"/>
      <c r="H209" s="413"/>
      <c r="I209" s="413"/>
      <c r="J209" s="413"/>
      <c r="K209" s="414">
        <f>D209</f>
        <v>6621</v>
      </c>
      <c r="L209" s="412">
        <v>6590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92</v>
      </c>
      <c r="E217" s="413"/>
      <c r="F217" s="413"/>
      <c r="G217" s="413"/>
      <c r="H217" s="413"/>
      <c r="I217" s="413"/>
      <c r="J217" s="413"/>
      <c r="K217" s="414">
        <f t="shared" si="19"/>
        <v>92</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6713</v>
      </c>
      <c r="E223" s="413"/>
      <c r="F223" s="413"/>
      <c r="G223" s="413"/>
      <c r="H223" s="413"/>
      <c r="I223" s="413"/>
      <c r="J223" s="413"/>
      <c r="K223" s="415">
        <f>SUM(K209:K222)</f>
        <v>6713</v>
      </c>
      <c r="L223" s="415">
        <f>SUM(L209:L222)</f>
        <v>6590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190</v>
      </c>
      <c r="E230" s="413"/>
      <c r="F230" s="413"/>
      <c r="G230" s="413"/>
      <c r="H230" s="413"/>
      <c r="I230" s="413"/>
      <c r="J230" s="413"/>
      <c r="K230" s="414">
        <f t="shared" si="20"/>
        <v>190</v>
      </c>
      <c r="L230" s="412">
        <v>200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190</v>
      </c>
      <c r="E232" s="413"/>
      <c r="F232" s="413"/>
      <c r="G232" s="413"/>
      <c r="H232" s="413"/>
      <c r="I232" s="413"/>
      <c r="J232" s="413"/>
      <c r="K232" s="415">
        <f>SUM(K226:K231)</f>
        <v>190</v>
      </c>
      <c r="L232" s="415">
        <f>SUM(L226:L231)</f>
        <v>200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v>150</v>
      </c>
    </row>
    <row r="240" spans="1:12" x14ac:dyDescent="0.2">
      <c r="A240" s="1814" t="s">
        <v>979</v>
      </c>
      <c r="B240" s="267">
        <v>2320</v>
      </c>
      <c r="C240" s="413"/>
      <c r="D240" s="412">
        <v>5998</v>
      </c>
      <c r="E240" s="413"/>
      <c r="F240" s="413"/>
      <c r="G240" s="413"/>
      <c r="H240" s="413"/>
      <c r="I240" s="413"/>
      <c r="J240" s="413"/>
      <c r="K240" s="420">
        <f t="shared" ref="K240:K250" si="21">D240</f>
        <v>5998</v>
      </c>
      <c r="L240" s="412">
        <v>6150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5998</v>
      </c>
      <c r="E251" s="413"/>
      <c r="F251" s="413"/>
      <c r="G251" s="413"/>
      <c r="H251" s="413"/>
      <c r="I251" s="413"/>
      <c r="J251" s="413"/>
      <c r="K251" s="415">
        <f>SUM(K239:K250)</f>
        <v>5998</v>
      </c>
      <c r="L251" s="415">
        <f>SUM(L239:L250)</f>
        <v>6300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64</v>
      </c>
      <c r="E253" s="413"/>
      <c r="F253" s="413"/>
      <c r="G253" s="413"/>
      <c r="H253" s="413"/>
      <c r="I253" s="413"/>
      <c r="J253" s="413"/>
      <c r="K253" s="420">
        <f>D253</f>
        <v>64</v>
      </c>
      <c r="L253" s="418">
        <v>350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64</v>
      </c>
      <c r="E255" s="413"/>
      <c r="F255" s="413"/>
      <c r="G255" s="413"/>
      <c r="H255" s="413"/>
      <c r="I255" s="413"/>
      <c r="J255" s="413"/>
      <c r="K255" s="415">
        <f>SUM(K253:K254)</f>
        <v>64</v>
      </c>
      <c r="L255" s="415">
        <f>SUM(L253:L254)</f>
        <v>350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4555</v>
      </c>
      <c r="E260" s="413"/>
      <c r="F260" s="413"/>
      <c r="G260" s="413"/>
      <c r="H260" s="413"/>
      <c r="I260" s="413"/>
      <c r="J260" s="413"/>
      <c r="K260" s="420">
        <f t="shared" si="22"/>
        <v>4555</v>
      </c>
      <c r="L260" s="412">
        <v>4900</v>
      </c>
    </row>
    <row r="261" spans="1:12" x14ac:dyDescent="0.2">
      <c r="A261" s="1814" t="s">
        <v>1129</v>
      </c>
      <c r="B261" s="267">
        <v>2550</v>
      </c>
      <c r="C261" s="413"/>
      <c r="D261" s="412">
        <v>4384</v>
      </c>
      <c r="E261" s="413"/>
      <c r="F261" s="413"/>
      <c r="G261" s="413"/>
      <c r="H261" s="413"/>
      <c r="I261" s="413"/>
      <c r="J261" s="413"/>
      <c r="K261" s="420">
        <f t="shared" si="22"/>
        <v>4384</v>
      </c>
      <c r="L261" s="412">
        <v>4600</v>
      </c>
    </row>
    <row r="262" spans="1:12" x14ac:dyDescent="0.2">
      <c r="A262" s="1814" t="s">
        <v>107</v>
      </c>
      <c r="B262" s="267">
        <v>2560</v>
      </c>
      <c r="C262" s="413"/>
      <c r="D262" s="412">
        <v>2144</v>
      </c>
      <c r="E262" s="413"/>
      <c r="F262" s="413"/>
      <c r="G262" s="413"/>
      <c r="H262" s="413"/>
      <c r="I262" s="413"/>
      <c r="J262" s="413"/>
      <c r="K262" s="420">
        <f t="shared" si="22"/>
        <v>2144</v>
      </c>
      <c r="L262" s="412">
        <v>2400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11083</v>
      </c>
      <c r="E264" s="413"/>
      <c r="F264" s="413"/>
      <c r="G264" s="413"/>
      <c r="H264" s="413"/>
      <c r="I264" s="413"/>
      <c r="J264" s="413"/>
      <c r="K264" s="415">
        <f>SUM(K257:K263)</f>
        <v>11083</v>
      </c>
      <c r="L264" s="415">
        <f>SUM(L257:L263)</f>
        <v>11900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17335</v>
      </c>
      <c r="E273" s="413"/>
      <c r="F273" s="413"/>
      <c r="G273" s="413"/>
      <c r="H273" s="413"/>
      <c r="I273" s="413"/>
      <c r="J273" s="413"/>
      <c r="K273" s="425">
        <f>SUM(K232,K237,K251,K255,K264,K271,K272)</f>
        <v>17335</v>
      </c>
      <c r="L273" s="425">
        <f>SUM(L232,L237,L251,L255,L264,L271,L272)</f>
        <v>18750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24048</v>
      </c>
      <c r="E288" s="413"/>
      <c r="F288" s="413"/>
      <c r="G288" s="413"/>
      <c r="H288" s="415">
        <f>H286</f>
        <v>0</v>
      </c>
      <c r="I288" s="413"/>
      <c r="J288" s="413"/>
      <c r="K288" s="415">
        <f>SUM(K223,K273,K274,K278,K286,K287)</f>
        <v>24048</v>
      </c>
      <c r="L288" s="415">
        <f>SUM(L223,L273,L274,L278,L286,L287)</f>
        <v>25340</v>
      </c>
    </row>
    <row r="289" spans="1:14" ht="23.25" thickTop="1" x14ac:dyDescent="0.2">
      <c r="A289" s="901" t="s">
        <v>1177</v>
      </c>
      <c r="B289" s="902"/>
      <c r="C289" s="413"/>
      <c r="D289" s="416"/>
      <c r="E289" s="413"/>
      <c r="F289" s="413"/>
      <c r="G289" s="413"/>
      <c r="H289" s="441"/>
      <c r="I289" s="413"/>
      <c r="J289" s="413"/>
      <c r="K289" s="440">
        <f>'Revenues 9-14'!G275-'Expenditures 15-22'!K288</f>
        <v>-6220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v>25905</v>
      </c>
      <c r="G294" s="412"/>
      <c r="H294" s="412"/>
      <c r="I294" s="436"/>
      <c r="J294" s="436"/>
      <c r="K294" s="414">
        <f>SUM(C294:J294)</f>
        <v>25905</v>
      </c>
      <c r="L294" s="436">
        <v>25000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25905</v>
      </c>
      <c r="G296" s="425">
        <f t="shared" si="23"/>
        <v>0</v>
      </c>
      <c r="H296" s="425">
        <f t="shared" si="23"/>
        <v>0</v>
      </c>
      <c r="I296" s="425">
        <f t="shared" si="23"/>
        <v>0</v>
      </c>
      <c r="J296" s="425">
        <f t="shared" si="23"/>
        <v>0</v>
      </c>
      <c r="K296" s="425">
        <f t="shared" si="23"/>
        <v>25905</v>
      </c>
      <c r="L296" s="425">
        <f t="shared" si="23"/>
        <v>25000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25905</v>
      </c>
      <c r="G305" s="415">
        <f>SUM(G296)</f>
        <v>0</v>
      </c>
      <c r="H305" s="415">
        <f>SUM(H296,H303)</f>
        <v>0</v>
      </c>
      <c r="I305" s="415">
        <f>SUM(I296)</f>
        <v>0</v>
      </c>
      <c r="J305" s="415">
        <f>SUM(J296)</f>
        <v>0</v>
      </c>
      <c r="K305" s="415">
        <f>SUM(K296,K303,K304)</f>
        <v>25905</v>
      </c>
      <c r="L305" s="415">
        <f>SUM(L296,L303,L304)</f>
        <v>25000</v>
      </c>
    </row>
    <row r="306" spans="1:14" ht="23.25" customHeight="1" thickTop="1" x14ac:dyDescent="0.2">
      <c r="A306" s="2238" t="s">
        <v>1177</v>
      </c>
      <c r="B306" s="2239"/>
      <c r="C306" s="419"/>
      <c r="D306" s="419"/>
      <c r="E306" s="419"/>
      <c r="F306" s="419"/>
      <c r="G306" s="419"/>
      <c r="H306" s="419"/>
      <c r="I306" s="419"/>
      <c r="J306" s="419"/>
      <c r="K306" s="430">
        <f>'Revenues 9-14'!H275-'Expenditures 15-22'!K305</f>
        <v>-3996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16964</v>
      </c>
      <c r="F315" s="436"/>
      <c r="G315" s="436"/>
      <c r="H315" s="436"/>
      <c r="I315" s="436"/>
      <c r="J315" s="436"/>
      <c r="K315" s="1061">
        <f t="shared" si="24"/>
        <v>16964</v>
      </c>
      <c r="L315" s="436">
        <v>15000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16964</v>
      </c>
      <c r="F323" s="1062">
        <f t="shared" si="25"/>
        <v>0</v>
      </c>
      <c r="G323" s="1062">
        <f t="shared" si="25"/>
        <v>0</v>
      </c>
      <c r="H323" s="1062">
        <f t="shared" si="25"/>
        <v>0</v>
      </c>
      <c r="I323" s="1062">
        <f t="shared" si="25"/>
        <v>0</v>
      </c>
      <c r="J323" s="1062">
        <f t="shared" si="25"/>
        <v>0</v>
      </c>
      <c r="K323" s="1062">
        <f>SUM(K312:K322)</f>
        <v>16964</v>
      </c>
      <c r="L323" s="1062">
        <f>SUM(L312:L322)</f>
        <v>15000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16964</v>
      </c>
      <c r="F331" s="1062">
        <f t="shared" si="26"/>
        <v>0</v>
      </c>
      <c r="G331" s="1062">
        <f t="shared" si="26"/>
        <v>0</v>
      </c>
      <c r="H331" s="1062">
        <f>SUM(H323,H329)</f>
        <v>0</v>
      </c>
      <c r="I331" s="1062">
        <f t="shared" si="26"/>
        <v>0</v>
      </c>
      <c r="J331" s="1062">
        <f t="shared" si="26"/>
        <v>0</v>
      </c>
      <c r="K331" s="1062">
        <f>SUM(K323,K329)</f>
        <v>16964</v>
      </c>
      <c r="L331" s="425">
        <f>SUM(L323,L329,L330)</f>
        <v>15000</v>
      </c>
    </row>
    <row r="332" spans="1:14" ht="12.75" customHeight="1" thickTop="1" x14ac:dyDescent="0.2">
      <c r="A332" s="2240" t="s">
        <v>1177</v>
      </c>
      <c r="B332" s="2241"/>
      <c r="C332" s="413"/>
      <c r="D332" s="413"/>
      <c r="E332" s="413"/>
      <c r="F332" s="413"/>
      <c r="G332" s="413"/>
      <c r="H332" s="413"/>
      <c r="I332" s="413"/>
      <c r="J332" s="413"/>
      <c r="K332" s="1065">
        <f>'Revenues 9-14'!J275-'Expenditures 15-22'!K331</f>
        <v>-1958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v>7200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7200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7200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7200</v>
      </c>
    </row>
    <row r="355" spans="1:14" ht="23.25" thickTop="1" x14ac:dyDescent="0.2">
      <c r="A355" s="1853" t="s">
        <v>1177</v>
      </c>
      <c r="B355" s="469"/>
      <c r="C355" s="432"/>
      <c r="D355" s="432"/>
      <c r="E355" s="419"/>
      <c r="F355" s="419"/>
      <c r="G355" s="419"/>
      <c r="H355" s="419"/>
      <c r="I355" s="419"/>
      <c r="J355" s="417"/>
      <c r="K355" s="414">
        <f>'Revenues 9-14'!K275-'Expenditures 15-22'!K354</f>
        <v>7537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5" sqref="B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479993</v>
      </c>
      <c r="C4" s="512">
        <v>479993</v>
      </c>
      <c r="D4" s="561">
        <f>B4-C4</f>
        <v>0</v>
      </c>
      <c r="E4" s="512">
        <v>485501</v>
      </c>
      <c r="F4" s="561">
        <f>E4-C4</f>
        <v>5508</v>
      </c>
    </row>
    <row r="5" spans="1:6" ht="13.7" customHeight="1" x14ac:dyDescent="0.2">
      <c r="A5" s="545" t="s">
        <v>1038</v>
      </c>
      <c r="B5" s="560">
        <f>'Revenues 9-14'!D5</f>
        <v>81499</v>
      </c>
      <c r="C5" s="512">
        <v>81499</v>
      </c>
      <c r="D5" s="561">
        <f t="shared" ref="D5:D18" si="0">B5-C5</f>
        <v>0</v>
      </c>
      <c r="E5" s="512">
        <v>80862</v>
      </c>
      <c r="F5" s="561">
        <f>E5-C5</f>
        <v>-637</v>
      </c>
    </row>
    <row r="6" spans="1:6" ht="13.7" customHeight="1" x14ac:dyDescent="0.2">
      <c r="A6" s="545" t="s">
        <v>480</v>
      </c>
      <c r="B6" s="560">
        <f>'Revenues 9-14'!E5</f>
        <v>0</v>
      </c>
      <c r="C6" s="512">
        <v>0</v>
      </c>
      <c r="D6" s="561">
        <f t="shared" si="0"/>
        <v>0</v>
      </c>
      <c r="E6" s="512">
        <v>0</v>
      </c>
      <c r="F6" s="561">
        <f t="shared" ref="F6:F18" si="1">E6-C6</f>
        <v>0</v>
      </c>
    </row>
    <row r="7" spans="1:6" ht="13.7" customHeight="1" x14ac:dyDescent="0.2">
      <c r="A7" s="545" t="s">
        <v>162</v>
      </c>
      <c r="B7" s="560">
        <f>'Revenues 9-14'!F5</f>
        <v>17750</v>
      </c>
      <c r="C7" s="512">
        <v>17750</v>
      </c>
      <c r="D7" s="561">
        <f t="shared" si="0"/>
        <v>0</v>
      </c>
      <c r="E7" s="512">
        <v>18425</v>
      </c>
      <c r="F7" s="561">
        <f t="shared" si="1"/>
        <v>675</v>
      </c>
    </row>
    <row r="8" spans="1:6" ht="13.7" customHeight="1" x14ac:dyDescent="0.2">
      <c r="A8" s="545" t="s">
        <v>1405</v>
      </c>
      <c r="B8" s="560">
        <f>'Revenues 9-14'!G5</f>
        <v>8876</v>
      </c>
      <c r="C8" s="512">
        <v>8876</v>
      </c>
      <c r="D8" s="561">
        <f t="shared" si="0"/>
        <v>0</v>
      </c>
      <c r="E8" s="512">
        <v>16931</v>
      </c>
      <c r="F8" s="561">
        <f t="shared" si="1"/>
        <v>8055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7201</v>
      </c>
      <c r="C10" s="512">
        <v>7201</v>
      </c>
      <c r="D10" s="561">
        <f t="shared" si="0"/>
        <v>0</v>
      </c>
      <c r="E10" s="512">
        <v>0</v>
      </c>
      <c r="F10" s="561">
        <f t="shared" si="1"/>
        <v>-7201</v>
      </c>
    </row>
    <row r="11" spans="1:6" x14ac:dyDescent="0.2">
      <c r="A11" s="545" t="s">
        <v>478</v>
      </c>
      <c r="B11" s="560">
        <f>'Revenues 9-14'!J5</f>
        <v>15001</v>
      </c>
      <c r="C11" s="512">
        <v>15001</v>
      </c>
      <c r="D11" s="561">
        <f t="shared" si="0"/>
        <v>0</v>
      </c>
      <c r="E11" s="512">
        <v>19918</v>
      </c>
      <c r="F11" s="561">
        <f t="shared" si="1"/>
        <v>4917</v>
      </c>
    </row>
    <row r="12" spans="1:6" ht="13.7" customHeight="1" x14ac:dyDescent="0.2">
      <c r="A12" s="545" t="s">
        <v>164</v>
      </c>
      <c r="B12" s="560">
        <f>'Revenues 9-14'!K5</f>
        <v>7201</v>
      </c>
      <c r="C12" s="512">
        <v>7201</v>
      </c>
      <c r="D12" s="561">
        <f t="shared" si="0"/>
        <v>0</v>
      </c>
      <c r="E12" s="512">
        <v>7171</v>
      </c>
      <c r="F12" s="561">
        <f t="shared" si="1"/>
        <v>-30</v>
      </c>
    </row>
    <row r="13" spans="1:6" ht="13.7" customHeight="1" x14ac:dyDescent="0.2">
      <c r="A13" s="545" t="s">
        <v>1112</v>
      </c>
      <c r="B13" s="560">
        <f>SUM('Revenues 9-14'!C6:D6)</f>
        <v>7201</v>
      </c>
      <c r="C13" s="512">
        <v>7201</v>
      </c>
      <c r="D13" s="561">
        <f t="shared" si="0"/>
        <v>0</v>
      </c>
      <c r="E13" s="512">
        <v>0</v>
      </c>
      <c r="F13" s="561">
        <f t="shared" si="1"/>
        <v>-7201</v>
      </c>
    </row>
    <row r="14" spans="1:6" ht="13.7" customHeight="1" x14ac:dyDescent="0.2">
      <c r="A14" s="545" t="s">
        <v>479</v>
      </c>
      <c r="B14" s="560">
        <f>SUM('Revenues 9-14'!C7:D7,'Revenues 9-14'!F7:H7)</f>
        <v>2951</v>
      </c>
      <c r="C14" s="512">
        <v>2951</v>
      </c>
      <c r="D14" s="561">
        <f t="shared" si="0"/>
        <v>0</v>
      </c>
      <c r="E14" s="512">
        <v>3138</v>
      </c>
      <c r="F14" s="561">
        <f t="shared" si="1"/>
        <v>187</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8876</v>
      </c>
      <c r="C16" s="512">
        <v>8876</v>
      </c>
      <c r="D16" s="561">
        <f t="shared" si="0"/>
        <v>0</v>
      </c>
      <c r="E16" s="512">
        <v>16931</v>
      </c>
      <c r="F16" s="561">
        <f t="shared" si="1"/>
        <v>8055</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636549</v>
      </c>
      <c r="C19" s="562">
        <f>SUM(C4:C18)</f>
        <v>636549</v>
      </c>
      <c r="D19" s="562">
        <f>SUM(D4:D18)</f>
        <v>0</v>
      </c>
      <c r="E19" s="562">
        <f>SUM(E4:E18)</f>
        <v>648877</v>
      </c>
      <c r="F19" s="562">
        <f>SUM(F4:F18)</f>
        <v>12328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1971</v>
      </c>
      <c r="B2" s="2288"/>
      <c r="C2" s="1626" t="s">
        <v>1940</v>
      </c>
      <c r="D2" s="1626" t="s">
        <v>1941</v>
      </c>
      <c r="E2" s="1626" t="s">
        <v>1942</v>
      </c>
      <c r="F2" s="1626" t="s">
        <v>1943</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1">
        <f>SUM(C4+D4)-E4</f>
        <v>0</v>
      </c>
    </row>
    <row r="5" spans="1:7" ht="13.5" thickTop="1" x14ac:dyDescent="0.2">
      <c r="A5" s="2290" t="s">
        <v>1324</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1" t="s">
        <v>735</v>
      </c>
      <c r="B15" s="2292"/>
      <c r="C15" s="1601">
        <f>SUM(C6:C14)</f>
        <v>0</v>
      </c>
      <c r="D15" s="1601">
        <f>SUM(D6:D14)</f>
        <v>0</v>
      </c>
      <c r="E15" s="1601">
        <f>SUM(E6:E14)</f>
        <v>0</v>
      </c>
      <c r="F15" s="1601">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454</v>
      </c>
      <c r="B19" s="2302"/>
      <c r="C19" s="1602"/>
      <c r="D19" s="512"/>
      <c r="E19" s="1602"/>
      <c r="F19" s="1601">
        <f>SUM(C19+D19)-E19</f>
        <v>0</v>
      </c>
    </row>
    <row r="20" spans="1:11" ht="12.75" customHeight="1" thickTop="1" thickBot="1" x14ac:dyDescent="0.25">
      <c r="A20" s="2303" t="s">
        <v>527</v>
      </c>
      <c r="B20" s="2304"/>
      <c r="C20" s="1602"/>
      <c r="D20" s="512"/>
      <c r="E20" s="1602"/>
      <c r="F20" s="1601">
        <f>SUM(C20+D20)-E20</f>
        <v>0</v>
      </c>
    </row>
    <row r="21" spans="1:11" ht="14.25" thickTop="1" thickBot="1" x14ac:dyDescent="0.25">
      <c r="A21" s="2276" t="s">
        <v>736</v>
      </c>
      <c r="B21" s="2292"/>
      <c r="C21" s="1601">
        <f>SUM(C17:C20)</f>
        <v>0</v>
      </c>
      <c r="D21" s="1601">
        <f>SUM(D17:D20)</f>
        <v>0</v>
      </c>
      <c r="E21" s="1601">
        <f>SUM(E17:E20)</f>
        <v>0</v>
      </c>
      <c r="F21" s="1601">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1">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1">
        <f>SUM(C25+D25)-E25</f>
        <v>0</v>
      </c>
      <c r="G25" s="685"/>
    </row>
    <row r="26" spans="1:11" ht="13.5" thickTop="1" x14ac:dyDescent="0.2">
      <c r="A26" s="2274" t="s">
        <v>762</v>
      </c>
      <c r="B26" s="2275"/>
      <c r="C26" s="1603"/>
      <c r="D26" s="1603"/>
      <c r="E26" s="1603"/>
      <c r="F26" s="1604"/>
    </row>
    <row r="27" spans="1:11" ht="13.5" thickBot="1" x14ac:dyDescent="0.25">
      <c r="A27" s="2276" t="s">
        <v>1260</v>
      </c>
      <c r="B27" s="2277"/>
      <c r="C27" s="512"/>
      <c r="D27" s="512"/>
      <c r="E27" s="512"/>
      <c r="F27" s="1601">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8" sqref="F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1972</v>
      </c>
      <c r="B2" s="2313"/>
      <c r="C2" s="2313"/>
      <c r="D2" s="2313"/>
      <c r="E2" s="2314"/>
      <c r="F2" s="1886" t="s">
        <v>1077</v>
      </c>
      <c r="G2" s="1887" t="s">
        <v>101</v>
      </c>
      <c r="H2" s="1887" t="s">
        <v>479</v>
      </c>
      <c r="I2" s="1887" t="s">
        <v>1379</v>
      </c>
      <c r="J2" s="1887" t="s">
        <v>1022</v>
      </c>
      <c r="K2" s="1887" t="s">
        <v>145</v>
      </c>
    </row>
    <row r="3" spans="1:11" x14ac:dyDescent="0.2">
      <c r="A3" s="2315" t="s">
        <v>1946</v>
      </c>
      <c r="B3" s="2316"/>
      <c r="C3" s="2316"/>
      <c r="D3" s="2316"/>
      <c r="E3" s="2317"/>
      <c r="F3" s="256"/>
      <c r="G3" s="563"/>
      <c r="H3" s="563"/>
      <c r="I3" s="563"/>
      <c r="J3" s="1216">
        <v>21824</v>
      </c>
      <c r="K3" s="1216"/>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21909</v>
      </c>
      <c r="K8" s="1194"/>
    </row>
    <row r="9" spans="1:11" x14ac:dyDescent="0.2">
      <c r="A9" s="651" t="s">
        <v>145</v>
      </c>
      <c r="B9" s="1891"/>
      <c r="C9" s="1891"/>
      <c r="D9" s="1891"/>
      <c r="E9" s="1892"/>
      <c r="F9" s="257" t="s">
        <v>1019</v>
      </c>
      <c r="G9" s="568"/>
      <c r="H9" s="569"/>
      <c r="I9" s="569"/>
      <c r="J9" s="1214"/>
      <c r="K9" s="1216"/>
    </row>
    <row r="10" spans="1:11" ht="12" customHeight="1" x14ac:dyDescent="0.2">
      <c r="A10" s="2332" t="s">
        <v>1908</v>
      </c>
      <c r="B10" s="2309"/>
      <c r="C10" s="2309"/>
      <c r="D10" s="2309"/>
      <c r="E10" s="2333"/>
      <c r="F10" s="1282" t="s">
        <v>1030</v>
      </c>
      <c r="G10" s="568"/>
      <c r="H10" s="1283"/>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21909</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c r="I14" s="569"/>
      <c r="J14" s="1184"/>
      <c r="K14" s="1216"/>
    </row>
    <row r="15" spans="1:11" x14ac:dyDescent="0.2">
      <c r="A15" s="2330" t="s">
        <v>5</v>
      </c>
      <c r="B15" s="2330"/>
      <c r="C15" s="2330"/>
      <c r="D15" s="2330"/>
      <c r="E15" s="2331"/>
      <c r="F15" s="258" t="s">
        <v>1021</v>
      </c>
      <c r="G15" s="569"/>
      <c r="H15" s="563"/>
      <c r="I15" s="563"/>
      <c r="J15" s="1216">
        <v>25905</v>
      </c>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330" t="s">
        <v>490</v>
      </c>
      <c r="B19" s="2340"/>
      <c r="C19" s="2340"/>
      <c r="D19" s="2340"/>
      <c r="E19" s="2331"/>
      <c r="F19" s="258" t="s">
        <v>1108</v>
      </c>
      <c r="G19" s="568"/>
      <c r="H19" s="568"/>
      <c r="I19" s="568"/>
      <c r="J19" s="1216"/>
      <c r="K19" s="1202"/>
    </row>
    <row r="20" spans="1:11" ht="12.75" customHeight="1" x14ac:dyDescent="0.2">
      <c r="A20" s="2341" t="s">
        <v>1907</v>
      </c>
      <c r="B20" s="2342"/>
      <c r="C20" s="2342"/>
      <c r="D20" s="2342"/>
      <c r="E20" s="234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1909</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25905</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17828</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17828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8" t="s">
        <v>1906</v>
      </c>
      <c r="B33" s="113"/>
      <c r="C33" s="113"/>
      <c r="D33" s="113"/>
      <c r="E33" s="113"/>
      <c r="F33" s="113"/>
      <c r="G33" s="573"/>
      <c r="H33" s="2336"/>
      <c r="I33" s="2335"/>
      <c r="J33" s="2335"/>
      <c r="K33" s="233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2500</v>
      </c>
      <c r="D5" s="642">
        <v>0</v>
      </c>
      <c r="E5" s="642">
        <v>0</v>
      </c>
      <c r="F5" s="1067">
        <f>(C5+D5)-E5</f>
        <v>2500</v>
      </c>
      <c r="G5" s="638"/>
      <c r="H5" s="644"/>
      <c r="I5" s="644"/>
      <c r="J5" s="644"/>
      <c r="K5" s="649"/>
      <c r="L5" s="1066">
        <f>F5-K5</f>
        <v>2500</v>
      </c>
    </row>
    <row r="6" spans="1:14" ht="14.25" thickTop="1" thickBot="1" x14ac:dyDescent="0.25">
      <c r="A6" s="651" t="s">
        <v>1331</v>
      </c>
      <c r="B6" s="286">
        <v>222</v>
      </c>
      <c r="C6" s="575">
        <v>0</v>
      </c>
      <c r="D6" s="575">
        <v>0</v>
      </c>
      <c r="E6" s="575">
        <v>0</v>
      </c>
      <c r="F6" s="1067">
        <f>(C6+D6)-E6</f>
        <v>0</v>
      </c>
      <c r="G6" s="638">
        <v>50</v>
      </c>
      <c r="H6" s="575">
        <v>0</v>
      </c>
      <c r="I6" s="575">
        <v>0</v>
      </c>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179231</v>
      </c>
      <c r="D8" s="643">
        <v>1049</v>
      </c>
      <c r="E8" s="643">
        <v>0</v>
      </c>
      <c r="F8" s="1067">
        <f>(C8+D8)-E8</f>
        <v>180280</v>
      </c>
      <c r="G8" s="639">
        <v>50</v>
      </c>
      <c r="H8" s="575">
        <v>179231</v>
      </c>
      <c r="I8" s="575">
        <v>25</v>
      </c>
      <c r="J8" s="575"/>
      <c r="K8" s="1066">
        <f>(H8+I8)-J8</f>
        <v>179256</v>
      </c>
      <c r="L8" s="1066">
        <f>F8-K8</f>
        <v>1024</v>
      </c>
    </row>
    <row r="9" spans="1:14" ht="14.25" thickTop="1" thickBot="1" x14ac:dyDescent="0.25">
      <c r="A9" s="651" t="s">
        <v>1333</v>
      </c>
      <c r="B9" s="286">
        <v>232</v>
      </c>
      <c r="C9" s="575">
        <v>0</v>
      </c>
      <c r="D9" s="575">
        <v>0</v>
      </c>
      <c r="E9" s="575">
        <v>0</v>
      </c>
      <c r="F9" s="1067">
        <f>(C9+D9)-E9</f>
        <v>0</v>
      </c>
      <c r="G9" s="639">
        <v>20</v>
      </c>
      <c r="H9" s="575">
        <v>0</v>
      </c>
      <c r="I9" s="575">
        <v>0</v>
      </c>
      <c r="J9" s="575"/>
      <c r="K9" s="1066">
        <f>(H9+I9)-J9</f>
        <v>0</v>
      </c>
      <c r="L9" s="1066">
        <f>F9-K9</f>
        <v>0</v>
      </c>
    </row>
    <row r="10" spans="1:14" ht="24" thickTop="1" thickBot="1" x14ac:dyDescent="0.25">
      <c r="A10" s="652" t="s">
        <v>1334</v>
      </c>
      <c r="B10" s="286">
        <v>240</v>
      </c>
      <c r="C10" s="1068">
        <v>9822</v>
      </c>
      <c r="D10" s="1068">
        <v>0</v>
      </c>
      <c r="E10" s="1068">
        <v>0</v>
      </c>
      <c r="F10" s="1069">
        <f>(C10+D10)-E10</f>
        <v>9822</v>
      </c>
      <c r="G10" s="639">
        <v>20</v>
      </c>
      <c r="H10" s="1070">
        <v>9822</v>
      </c>
      <c r="I10" s="1070">
        <v>0</v>
      </c>
      <c r="J10" s="1070"/>
      <c r="K10" s="1066">
        <f>(H10+I10)-J10</f>
        <v>9822</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56465</v>
      </c>
      <c r="D12" s="643">
        <v>642</v>
      </c>
      <c r="E12" s="643">
        <v>0</v>
      </c>
      <c r="F12" s="1067">
        <f>(C12+D12)-E12</f>
        <v>57107</v>
      </c>
      <c r="G12" s="639">
        <v>10</v>
      </c>
      <c r="H12" s="575">
        <v>54474</v>
      </c>
      <c r="I12" s="575">
        <v>640</v>
      </c>
      <c r="J12" s="575"/>
      <c r="K12" s="1066">
        <f>(H12+I12)-J12</f>
        <v>55114</v>
      </c>
      <c r="L12" s="1066">
        <f>F12-K12</f>
        <v>1993</v>
      </c>
    </row>
    <row r="13" spans="1:14" ht="14.25" thickTop="1" thickBot="1" x14ac:dyDescent="0.25">
      <c r="A13" s="654" t="s">
        <v>1336</v>
      </c>
      <c r="B13" s="286">
        <v>252</v>
      </c>
      <c r="C13" s="643">
        <v>62205</v>
      </c>
      <c r="D13" s="643">
        <v>15717</v>
      </c>
      <c r="E13" s="643">
        <v>0</v>
      </c>
      <c r="F13" s="1067">
        <f>(C13+D13)-E13</f>
        <v>77922</v>
      </c>
      <c r="G13" s="639">
        <v>5</v>
      </c>
      <c r="H13" s="575">
        <v>62205</v>
      </c>
      <c r="I13" s="575">
        <v>2881</v>
      </c>
      <c r="J13" s="575"/>
      <c r="K13" s="1066">
        <f>(H13+I13)-J13</f>
        <v>65086</v>
      </c>
      <c r="L13" s="1066">
        <f>F13-K13</f>
        <v>12836</v>
      </c>
    </row>
    <row r="14" spans="1:14" ht="14.25" thickTop="1" thickBot="1" x14ac:dyDescent="0.25">
      <c r="A14" s="654" t="s">
        <v>1337</v>
      </c>
      <c r="B14" s="286">
        <v>253</v>
      </c>
      <c r="C14" s="575">
        <v>5265</v>
      </c>
      <c r="D14" s="575">
        <v>7700</v>
      </c>
      <c r="E14" s="575">
        <v>0</v>
      </c>
      <c r="F14" s="1067">
        <f>(C14+D14)-E14</f>
        <v>12965</v>
      </c>
      <c r="G14" s="639">
        <v>3</v>
      </c>
      <c r="H14" s="575">
        <v>585</v>
      </c>
      <c r="I14" s="575">
        <v>3151</v>
      </c>
      <c r="J14" s="575"/>
      <c r="K14" s="1066">
        <f>(H14+I14)-J14</f>
        <v>3736</v>
      </c>
      <c r="L14" s="1066">
        <f>F14-K14</f>
        <v>9229</v>
      </c>
    </row>
    <row r="15" spans="1:14" ht="15" customHeight="1" thickTop="1" thickBot="1" x14ac:dyDescent="0.25">
      <c r="A15" s="650" t="s">
        <v>625</v>
      </c>
      <c r="B15" s="636">
        <v>260</v>
      </c>
      <c r="C15" s="643">
        <v>16766</v>
      </c>
      <c r="D15" s="643">
        <v>0</v>
      </c>
      <c r="E15" s="643">
        <v>16766</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332254</v>
      </c>
      <c r="D16" s="645">
        <f>SUM(D3,D5:D6,D8:D10,D12:D15)</f>
        <v>25108</v>
      </c>
      <c r="E16" s="645">
        <f>SUM(E3,E5:E6,E8:E10,E12:E15)</f>
        <v>16766</v>
      </c>
      <c r="F16" s="645">
        <f>SUM(F3,F5:F6,F8:F10,F12:F15)</f>
        <v>340596</v>
      </c>
      <c r="G16" s="639"/>
      <c r="H16" s="645">
        <f>SUM(H3,H6,H8:H10,H12:H14,)</f>
        <v>306317</v>
      </c>
      <c r="I16" s="645">
        <f>SUM(I3,I6,I8:I10,I12:I14,)</f>
        <v>6697</v>
      </c>
      <c r="J16" s="645">
        <f>SUM(J3,J6,J8:J10,J12:J14,)</f>
        <v>0</v>
      </c>
      <c r="K16" s="1067">
        <f>(H16+I16)-J16</f>
        <v>313014</v>
      </c>
      <c r="L16" s="1067">
        <f>F16-K16</f>
        <v>27582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6697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C3" sqref="C3"/>
      <selection pane="bottomLeft" activeCell="C3" sqref="C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641454</v>
      </c>
      <c r="G8" s="358"/>
    </row>
    <row r="9" spans="1:7" ht="12" customHeight="1" x14ac:dyDescent="0.2">
      <c r="A9" s="360" t="s">
        <v>539</v>
      </c>
      <c r="B9" s="944" t="s">
        <v>1872</v>
      </c>
      <c r="C9" s="359"/>
      <c r="D9" s="360" t="s">
        <v>591</v>
      </c>
      <c r="E9" s="579"/>
      <c r="F9" s="946">
        <f>'Expenditures 15-22'!K150</f>
        <v>74168</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63487</v>
      </c>
      <c r="G11" s="947"/>
    </row>
    <row r="12" spans="1:7" ht="12" customHeight="1" x14ac:dyDescent="0.2">
      <c r="A12" s="360" t="s">
        <v>541</v>
      </c>
      <c r="B12" s="944" t="s">
        <v>1875</v>
      </c>
      <c r="C12" s="359"/>
      <c r="D12" s="360" t="s">
        <v>591</v>
      </c>
      <c r="E12" s="579"/>
      <c r="F12" s="946">
        <f>'Expenditures 15-22'!K288</f>
        <v>24048</v>
      </c>
      <c r="G12" s="947"/>
    </row>
    <row r="13" spans="1:7" ht="12" customHeight="1" x14ac:dyDescent="0.2">
      <c r="A13" s="360" t="s">
        <v>113</v>
      </c>
      <c r="B13" s="944" t="s">
        <v>1876</v>
      </c>
      <c r="C13" s="359"/>
      <c r="D13" s="360" t="s">
        <v>591</v>
      </c>
      <c r="E13" s="579"/>
      <c r="F13" s="946">
        <f>'Expenditures 15-22'!K331</f>
        <v>16964</v>
      </c>
      <c r="G13" s="948"/>
    </row>
    <row r="14" spans="1:7" ht="12" customHeight="1" thickBot="1" x14ac:dyDescent="0.25">
      <c r="A14" s="949"/>
      <c r="B14" s="580"/>
      <c r="C14" s="581"/>
      <c r="D14" s="1004" t="s">
        <v>591</v>
      </c>
      <c r="E14" s="592" t="s">
        <v>1134</v>
      </c>
      <c r="F14" s="950">
        <f>SUM(F8:F13)</f>
        <v>820121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51751</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3338</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55089</v>
      </c>
      <c r="G75" s="358"/>
    </row>
    <row r="76" spans="1:8" s="971" customFormat="1" ht="12" customHeight="1" thickTop="1" thickBot="1" x14ac:dyDescent="0.25">
      <c r="A76" s="585"/>
      <c r="B76" s="583"/>
      <c r="C76" s="584"/>
      <c r="D76" s="970" t="s">
        <v>1858</v>
      </c>
      <c r="E76" s="595"/>
      <c r="F76" s="1114">
        <f>(F14-F75)</f>
        <v>765032</v>
      </c>
      <c r="G76" s="360"/>
    </row>
    <row r="77" spans="1:8" s="971" customFormat="1" ht="12" customHeight="1" thickTop="1" x14ac:dyDescent="0.2">
      <c r="A77" s="586"/>
      <c r="B77" s="583"/>
      <c r="C77" s="584"/>
      <c r="D77" s="970" t="s">
        <v>1948</v>
      </c>
      <c r="E77" s="595"/>
      <c r="F77" s="1622">
        <v>48.71</v>
      </c>
      <c r="G77" s="361"/>
      <c r="H77" s="360"/>
    </row>
    <row r="78" spans="1:8" s="971" customFormat="1" ht="12" customHeight="1" thickBot="1" x14ac:dyDescent="0.25">
      <c r="A78" s="587"/>
      <c r="B78" s="583"/>
      <c r="C78" s="584"/>
      <c r="D78" s="970" t="s">
        <v>1928</v>
      </c>
      <c r="E78" s="595" t="s">
        <v>1134</v>
      </c>
      <c r="F78" s="1115">
        <f>IF(F77&gt;0,F76/F77," Complete Line 77")</f>
        <v>15705.850954629439</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11268</v>
      </c>
      <c r="G93" s="979"/>
    </row>
    <row r="94" spans="1:7" ht="12" customHeight="1" x14ac:dyDescent="0.2">
      <c r="A94" s="980" t="s">
        <v>147</v>
      </c>
      <c r="B94" s="980" t="s">
        <v>183</v>
      </c>
      <c r="C94" s="977">
        <v>1700</v>
      </c>
      <c r="D94" s="986" t="str">
        <f>'Revenues 9-14'!A82</f>
        <v>Total District/School Activity Income</v>
      </c>
      <c r="E94" s="386"/>
      <c r="F94" s="1073">
        <f>SUM('Revenues 9-14'!C82,'Revenues 9-14'!D82)</f>
        <v>1939</v>
      </c>
      <c r="G94" s="979"/>
    </row>
    <row r="95" spans="1:7" ht="12" customHeight="1" x14ac:dyDescent="0.2">
      <c r="A95" s="980" t="s">
        <v>538</v>
      </c>
      <c r="B95" s="980" t="s">
        <v>184</v>
      </c>
      <c r="C95" s="977">
        <f>'Revenues 9-14'!B84</f>
        <v>1811</v>
      </c>
      <c r="D95" s="978" t="str">
        <f>'Revenues 9-14'!A84</f>
        <v>Rentals - Regular Textbooks</v>
      </c>
      <c r="E95" s="386"/>
      <c r="F95" s="1073">
        <f>'Revenues 9-14'!C84</f>
        <v>1005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125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650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6910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38589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3435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18190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3612</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898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86640</v>
      </c>
    </row>
    <row r="176" spans="1:7" ht="12" customHeight="1" x14ac:dyDescent="0.2">
      <c r="A176" s="588"/>
      <c r="B176" s="589"/>
      <c r="C176" s="590"/>
      <c r="D176" s="1002" t="s">
        <v>1925</v>
      </c>
      <c r="E176" s="1056"/>
      <c r="F176" s="1118">
        <f>'PCTC-OEPP 28-29'!F76-F175</f>
        <v>678392</v>
      </c>
    </row>
    <row r="177" spans="1:7" ht="12" customHeight="1" x14ac:dyDescent="0.2">
      <c r="A177" s="588"/>
      <c r="B177" s="589"/>
      <c r="C177" s="590"/>
      <c r="D177" s="1002" t="s">
        <v>798</v>
      </c>
      <c r="E177" s="1056"/>
      <c r="F177" s="1118">
        <f>'Cap Outlay Deprec 27'!I18</f>
        <v>6697</v>
      </c>
    </row>
    <row r="178" spans="1:7" ht="12" customHeight="1" x14ac:dyDescent="0.2">
      <c r="A178" s="588"/>
      <c r="B178" s="589"/>
      <c r="C178" s="590"/>
      <c r="D178" s="1002" t="s">
        <v>1927</v>
      </c>
      <c r="E178" s="1056"/>
      <c r="F178" s="1118">
        <f>F176+F177</f>
        <v>685089</v>
      </c>
    </row>
    <row r="179" spans="1:7" ht="12" customHeight="1" x14ac:dyDescent="0.2">
      <c r="A179" s="588"/>
      <c r="B179" s="591"/>
      <c r="C179" s="590"/>
      <c r="D179" s="1002" t="s">
        <v>1979</v>
      </c>
      <c r="E179" s="1056"/>
      <c r="F179" s="1119">
        <f>'PCTC-OEPP 28-29'!F77</f>
        <v>48.71</v>
      </c>
      <c r="G179" s="69"/>
    </row>
    <row r="180" spans="1:7" ht="12" customHeight="1" thickBot="1" x14ac:dyDescent="0.25">
      <c r="A180" s="588"/>
      <c r="B180" s="591"/>
      <c r="C180" s="590"/>
      <c r="D180" s="1002" t="s">
        <v>2070</v>
      </c>
      <c r="E180" s="1056" t="s">
        <v>2071</v>
      </c>
      <c r="F180" s="1120">
        <f>F178/F179</f>
        <v>14064.647916238964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3" sqref="C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15368</v>
      </c>
      <c r="F10" s="865"/>
      <c r="G10" s="1121"/>
      <c r="H10" s="216"/>
      <c r="I10" s="216"/>
    </row>
    <row r="11" spans="1:9" s="2" customFormat="1" ht="22.5" customHeight="1" x14ac:dyDescent="0.2">
      <c r="A11" s="2362" t="s">
        <v>2060</v>
      </c>
      <c r="B11" s="2363"/>
      <c r="C11" s="2363"/>
      <c r="D11" s="230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358330</v>
      </c>
      <c r="F19" s="771"/>
      <c r="G19" s="773">
        <f>'Expenditures 15-22'!K33-SUM('Expenditures 15-22'!G33,'Expenditures 15-22'!I33)+'Expenditures 15-22'!D223</f>
        <v>358330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13494</v>
      </c>
      <c r="F21" s="771"/>
      <c r="G21" s="773">
        <f>'Expenditures 15-22'!K42-SUM('Expenditures 15-22'!G42,'Expenditures 15-22'!I42)+'Expenditures 15-22'!K120-SUM('Expenditures 15-22'!G120,'Expenditures 15-22'!I120)+'Expenditures 15-22'!K174-SUM('Expenditures 15-22'!G174,'Expenditures 15-22'!I174)+'Expenditures 15-22'!D232</f>
        <v>13494</v>
      </c>
      <c r="H21" s="287"/>
      <c r="I21" s="216"/>
    </row>
    <row r="22" spans="1:9" s="2" customFormat="1" ht="12" customHeight="1" x14ac:dyDescent="0.2">
      <c r="A22" s="770" t="s">
        <v>663</v>
      </c>
      <c r="B22" s="766"/>
      <c r="C22" s="765">
        <v>2200</v>
      </c>
      <c r="D22" s="771"/>
      <c r="E22" s="772">
        <f>'Expenditures 15-22'!K47-SUM('Expenditures 15-22'!G47,'Expenditures 15-22'!I47)+'Expenditures 15-22'!D237</f>
        <v>3082</v>
      </c>
      <c r="F22" s="771"/>
      <c r="G22" s="773">
        <f>'Expenditures 15-22'!K47-SUM('Expenditures 15-22'!G47,'Expenditures 15-22'!I47)+'Expenditures 15-22'!D237</f>
        <v>3082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208351</v>
      </c>
      <c r="F23" s="771"/>
      <c r="G23" s="772">
        <f>'Expenditures 15-22'!K53-SUM('Expenditures 15-22'!G53,'Expenditures 15-22'!I53)+'Expenditures 15-22'!D251+'Expenditures 15-22'!K323-SUM('Expenditures 15-22'!G323,'Expenditures 15-22'!I323)</f>
        <v>208351</v>
      </c>
      <c r="H23" s="287"/>
      <c r="I23" s="216"/>
    </row>
    <row r="24" spans="1:9" s="2" customFormat="1" ht="12" customHeight="1" x14ac:dyDescent="0.2">
      <c r="A24" s="770" t="s">
        <v>665</v>
      </c>
      <c r="B24" s="766"/>
      <c r="C24" s="765">
        <v>2400</v>
      </c>
      <c r="D24" s="771"/>
      <c r="E24" s="772">
        <f>'Expenditures 15-22'!K57-SUM('Expenditures 15-22'!G57,'Expenditures 15-22'!I57)+'Expenditures 15-22'!D255</f>
        <v>5003</v>
      </c>
      <c r="F24" s="771"/>
      <c r="G24" s="773">
        <f>'Expenditures 15-22'!K57-SUM('Expenditures 15-22'!G57,'Expenditures 15-22'!I57)+'Expenditures 15-22'!D255</f>
        <v>5003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78723</v>
      </c>
      <c r="F28" s="775">
        <f>'Expenditures 15-22'!K61-SUM('Expenditures 15-22'!G61,'Expenditures 15-22'!I61)+'Expenditures 15-22'!K124-SUM('Expenditures 15-22'!G124,'Expenditures 15-22'!I124)+'Expenditures 15-22'!D260-E9</f>
        <v>78723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64533</v>
      </c>
      <c r="F29" s="771"/>
      <c r="G29" s="773">
        <f>'Expenditures 15-22'!K62-SUM('Expenditures 15-22'!G62,'Expenditures 15-22'!I62)+'Expenditures 15-22'!K125-SUM('Expenditures 15-22'!G125,'Expenditures 15-22'!I125)+'Expenditures 15-22'!K176-SUM('Expenditures 15-22'!G176,'Expenditures 15-22'!I176)+'Expenditures 15-22'!D261</f>
        <v>64533</v>
      </c>
      <c r="H29" s="395"/>
    </row>
    <row r="30" spans="1:9" ht="12" customHeight="1" x14ac:dyDescent="0.2">
      <c r="A30" s="770" t="s">
        <v>107</v>
      </c>
      <c r="B30" s="768"/>
      <c r="C30" s="765">
        <v>2560</v>
      </c>
      <c r="D30" s="771"/>
      <c r="E30" s="772">
        <f>'Expenditures 15-22'!K63-SUM('Expenditures 15-22'!G63,'Expenditures 15-22'!I63)+'Expenditures 15-22'!D262-E10</f>
        <v>18148</v>
      </c>
      <c r="F30" s="771"/>
      <c r="G30" s="772">
        <f>'Expenditures 15-22'!K63-SUM('Expenditures 15-22'!G63,'Expenditures 15-22'!I63)+'Expenditures 15-22'!D262-E10</f>
        <v>18148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749664</v>
      </c>
      <c r="F40" s="775">
        <f>SUM(F19:F39)</f>
        <v>78723</v>
      </c>
      <c r="G40" s="775">
        <f>SUM(G19:G39)</f>
        <v>670941</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0</v>
      </c>
      <c r="F42" s="780" t="s">
        <v>564</v>
      </c>
      <c r="G42" s="776">
        <f>F40</f>
        <v>78723</v>
      </c>
    </row>
    <row r="43" spans="1:7" ht="12" customHeight="1" x14ac:dyDescent="0.2">
      <c r="A43" s="287"/>
      <c r="B43" s="216"/>
      <c r="C43" s="288"/>
      <c r="D43" s="780" t="s">
        <v>563</v>
      </c>
      <c r="E43" s="776">
        <f>E40</f>
        <v>749664</v>
      </c>
      <c r="F43" s="780" t="s">
        <v>563</v>
      </c>
      <c r="G43" s="776">
        <f>G40</f>
        <v>670941</v>
      </c>
    </row>
    <row r="44" spans="1:7" ht="12" customHeight="1" x14ac:dyDescent="0.2">
      <c r="A44" s="287"/>
      <c r="B44" s="216"/>
      <c r="C44" s="216"/>
      <c r="D44" s="790" t="s">
        <v>1187</v>
      </c>
      <c r="E44" s="791">
        <f>(E42/E43)</f>
        <v>0</v>
      </c>
      <c r="F44" s="790" t="s">
        <v>1187</v>
      </c>
      <c r="G44" s="791">
        <f>(G42/G43)</f>
        <v>0.11733222444298382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3" sqref="C3"/>
      <selection pane="bottomLeft" activeCell="C3" sqref="C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7" t="s">
        <v>2072</v>
      </c>
      <c r="B5" s="2368"/>
      <c r="C5" s="2368"/>
      <c r="D5" s="2368"/>
      <c r="E5" s="2368"/>
    </row>
    <row r="6" spans="1:7" ht="12" customHeight="1" x14ac:dyDescent="0.25">
      <c r="A6" s="1992"/>
      <c r="B6" s="2369" t="s">
        <v>2113</v>
      </c>
      <c r="C6" s="2369"/>
      <c r="D6" s="2369"/>
      <c r="E6" s="1993"/>
    </row>
    <row r="7" spans="1:7" ht="11.25" customHeight="1" x14ac:dyDescent="0.25">
      <c r="A7" s="1992"/>
      <c r="B7" s="2370" t="s">
        <v>2094</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2110</v>
      </c>
      <c r="C25" s="2004" t="s">
        <v>2110</v>
      </c>
      <c r="D25" s="2007" t="s">
        <v>2110</v>
      </c>
      <c r="E25" s="2063" t="s">
        <v>2111</v>
      </c>
    </row>
    <row r="26" spans="1:11" ht="12" customHeight="1" x14ac:dyDescent="0.2">
      <c r="A26" s="2003" t="s">
        <v>2051</v>
      </c>
      <c r="B26" s="2004" t="s">
        <v>2110</v>
      </c>
      <c r="C26" s="2004" t="s">
        <v>2110</v>
      </c>
      <c r="D26" s="2007" t="s">
        <v>2110</v>
      </c>
      <c r="E26" s="2063" t="s">
        <v>2112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342900</xdr:colOff>
                    <xdr:row>6</xdr:row>
                    <xdr:rowOff>114300</xdr:rowOff>
                  </from>
                  <to>
                    <xdr:col>0</xdr:col>
                    <xdr:colOff>819150</xdr:colOff>
                    <xdr:row>7</xdr:row>
                    <xdr:rowOff>371475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I16" sqref="I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Rooks Creek CCSD 425</v>
      </c>
      <c r="J6" s="2390"/>
    </row>
    <row r="7" spans="1:10" x14ac:dyDescent="0.2">
      <c r="A7" s="2391" t="s">
        <v>1037</v>
      </c>
      <c r="B7" s="2392"/>
      <c r="C7" s="2392"/>
      <c r="D7" s="2392"/>
      <c r="E7" s="2393"/>
      <c r="F7" s="1661"/>
      <c r="G7" s="1650"/>
      <c r="H7" s="1660" t="s">
        <v>438</v>
      </c>
      <c r="I7" s="2394">
        <f>COVER!A13</f>
        <v>17053425004</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164113</v>
      </c>
      <c r="F12" s="1689"/>
      <c r="G12" s="1688">
        <f t="shared" ref="G12:G18" si="0">SUM(E12:F12)</f>
        <v>164113</v>
      </c>
      <c r="H12" s="1690">
        <v>137401</v>
      </c>
      <c r="I12" s="1689"/>
      <c r="J12" s="1688">
        <f t="shared" ref="J12:J18" si="1">SUM(H12:I12)</f>
        <v>137401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164113</v>
      </c>
      <c r="F19" s="1696">
        <f t="shared" si="2"/>
        <v>0</v>
      </c>
      <c r="G19" s="1696">
        <f t="shared" si="2"/>
        <v>164113</v>
      </c>
      <c r="H19" s="1696">
        <f t="shared" si="2"/>
        <v>137401</v>
      </c>
      <c r="I19" s="1696">
        <f t="shared" si="2"/>
        <v>0</v>
      </c>
      <c r="J19" s="1696">
        <f t="shared" si="2"/>
        <v>137401</v>
      </c>
    </row>
    <row r="20" spans="1:10" ht="25.5" customHeight="1" thickTop="1" x14ac:dyDescent="0.2">
      <c r="A20" s="1684">
        <v>9</v>
      </c>
      <c r="B20" s="2401" t="s">
        <v>1954</v>
      </c>
      <c r="C20" s="2399"/>
      <c r="D20" s="2400"/>
      <c r="E20" s="1697"/>
      <c r="F20" s="1697"/>
      <c r="G20" s="1697"/>
      <c r="H20" s="1697"/>
      <c r="I20" s="1697"/>
      <c r="J20" s="1698">
        <f>IF(AND(G19&gt;0,J19&gt;0),(((J19-G19)/G19)),"Enter Budget Data")</f>
        <v>-0.16276589910610373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1998</v>
      </c>
      <c r="G27" s="2402"/>
    </row>
    <row r="28" spans="1:10" ht="28.5" customHeight="1" x14ac:dyDescent="0.2">
      <c r="B28" s="1699"/>
      <c r="C28" s="2404"/>
      <c r="D28" s="2404"/>
      <c r="E28" s="1970"/>
      <c r="F28" s="2404"/>
      <c r="G28" s="2404"/>
    </row>
    <row r="29" spans="1:10" x14ac:dyDescent="0.2">
      <c r="B29" s="1699"/>
      <c r="C29" s="1964" t="s">
        <v>2000</v>
      </c>
      <c r="E29" s="1969"/>
      <c r="F29" s="2403" t="s">
        <v>1999</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2001</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16" sqref="I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2108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Rooks Creek CCSD 425</v>
      </c>
    </row>
    <row r="65" spans="2:2" x14ac:dyDescent="0.2">
      <c r="B65" s="397">
        <f>COVER!A13</f>
        <v>17053425004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6" sqref="I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190500</xdr:colOff>
                <xdr:row>1</xdr:row>
                <xdr:rowOff>47625</xdr:rowOff>
              </from>
              <to>
                <xdr:col>0</xdr:col>
                <xdr:colOff>1104900</xdr:colOff>
                <xdr:row>5</xdr:row>
                <xdr:rowOff>85725</xdr:rowOff>
              </to>
            </anchor>
          </objectPr>
        </oleObject>
      </mc:Choice>
      <mc:Fallback>
        <oleObject progId="PDF" dvAspect="DVASPECT_ICON" shapeId="84993" r:id="rId4"/>
      </mc:Fallback>
    </mc:AlternateContent>
    <mc:AlternateContent xmlns:mc="http://schemas.openxmlformats.org/markup-compatibility/2006">
      <mc:Choice Requires="x14">
        <oleObject progId="PDF" dvAspect="DVASPECT_ICON" shapeId="84994" r:id="rId6">
          <objectPr defaultSize="0" r:id="rId7">
            <anchor moveWithCells="1">
              <from>
                <xdr:col>0</xdr:col>
                <xdr:colOff>428625</xdr:colOff>
                <xdr:row>7</xdr:row>
                <xdr:rowOff>28575</xdr:rowOff>
              </from>
              <to>
                <xdr:col>0</xdr:col>
                <xdr:colOff>1343025</xdr:colOff>
                <xdr:row>11</xdr:row>
                <xdr:rowOff>66675</xdr:rowOff>
              </to>
            </anchor>
          </objectPr>
        </oleObject>
      </mc:Choice>
      <mc:Fallback>
        <oleObject progId="PDF" dvAspect="DVASPECT_ICON" shapeId="84994" r:id="rId6"/>
      </mc:Fallback>
    </mc:AlternateContent>
    <mc:AlternateContent xmlns:mc="http://schemas.openxmlformats.org/markup-compatibility/2006">
      <mc:Choice Requires="x14">
        <oleObject progId="PDF" dvAspect="DVASPECT_ICON" shapeId="84995" r:id="rId8">
          <objectPr defaultSize="0" r:id="rId9">
            <anchor moveWithCells="1">
              <from>
                <xdr:col>0</xdr:col>
                <xdr:colOff>1628775</xdr:colOff>
                <xdr:row>2</xdr:row>
                <xdr:rowOff>133350</xdr:rowOff>
              </from>
              <to>
                <xdr:col>0</xdr:col>
                <xdr:colOff>2543175</xdr:colOff>
                <xdr:row>7</xdr:row>
                <xdr:rowOff>0</xdr:rowOff>
              </to>
            </anchor>
          </objectPr>
        </oleObject>
      </mc:Choice>
      <mc:Fallback>
        <oleObject progId="PDF"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6" sqref="I1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1980</v>
      </c>
      <c r="B4" s="2424"/>
      <c r="C4" s="2424"/>
      <c r="D4" s="2424"/>
      <c r="E4" s="2424"/>
      <c r="F4" s="242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570058</v>
      </c>
      <c r="C6" s="1631">
        <f>'Acct Summary 7-8'!D8</f>
        <v>89100</v>
      </c>
      <c r="D6" s="1631">
        <f>'Acct Summary 7-8'!F8</f>
        <v>58851</v>
      </c>
      <c r="E6" s="1631">
        <f>'Acct Summary 7-8'!I8</f>
        <v>7201</v>
      </c>
      <c r="F6" s="1631">
        <f>SUM(B6:E6)</f>
        <v>725210</v>
      </c>
    </row>
    <row r="7" spans="1:8" s="1632" customFormat="1" ht="14.25" customHeight="1" thickBot="1" x14ac:dyDescent="0.25">
      <c r="A7" s="1630" t="s">
        <v>1694</v>
      </c>
      <c r="B7" s="1633">
        <f>'Acct Summary 7-8'!C17</f>
        <v>641454</v>
      </c>
      <c r="C7" s="1633">
        <f>'Acct Summary 7-8'!D17</f>
        <v>74168</v>
      </c>
      <c r="D7" s="1633">
        <f>'Acct Summary 7-8'!F17</f>
        <v>63487</v>
      </c>
      <c r="E7" s="1896"/>
      <c r="F7" s="1631">
        <f>SUM(B7:E7)</f>
        <v>779109</v>
      </c>
    </row>
    <row r="8" spans="1:8" s="1632" customFormat="1" ht="14.25" thickTop="1" thickBot="1" x14ac:dyDescent="0.25">
      <c r="A8" s="1634" t="s">
        <v>1695</v>
      </c>
      <c r="B8" s="1635">
        <f>(B6-B7)</f>
        <v>-71396</v>
      </c>
      <c r="C8" s="1635">
        <f>(C6-C7)</f>
        <v>14932</v>
      </c>
      <c r="D8" s="1635">
        <f>(D6-D7)</f>
        <v>-4636</v>
      </c>
      <c r="E8" s="1633">
        <f>(E6-E7)</f>
        <v>7201</v>
      </c>
      <c r="F8" s="1636">
        <f>SUM(F6-F7)</f>
        <v>-53899</v>
      </c>
    </row>
    <row r="9" spans="1:8" s="1632" customFormat="1" ht="14.25" thickTop="1" thickBot="1" x14ac:dyDescent="0.25">
      <c r="A9" s="1637" t="s">
        <v>1957</v>
      </c>
      <c r="B9" s="1638">
        <f>'Acct Summary 7-8'!C81</f>
        <v>555800</v>
      </c>
      <c r="C9" s="1638">
        <f>'Acct Summary 7-8'!D81</f>
        <v>258027</v>
      </c>
      <c r="D9" s="1638">
        <f>'Acct Summary 7-8'!F81</f>
        <v>243269</v>
      </c>
      <c r="E9" s="1638">
        <f>'Acct Summary 7-8'!I81</f>
        <v>0</v>
      </c>
      <c r="F9" s="1717">
        <f>SUM(B9:E9)</f>
        <v>1057096</v>
      </c>
    </row>
    <row r="10" spans="1:8" ht="16.5" customHeight="1" thickTop="1" x14ac:dyDescent="0.2">
      <c r="A10" s="1639"/>
      <c r="B10" s="1640"/>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1993</v>
      </c>
      <c r="D11" s="2432"/>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fitToWidth="0"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A15" sqref="A15:C1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0" t="str">
        <f>COVER!A17</f>
        <v>Rooks Creek CCSD 425</v>
      </c>
      <c r="B7" s="2441"/>
      <c r="C7" s="2441"/>
      <c r="D7" s="2442"/>
      <c r="E7" s="2443">
        <f>COVER!A13</f>
        <v>17053425004</v>
      </c>
      <c r="F7" s="2444"/>
      <c r="G7" s="2445" t="str">
        <f>COVER!T23</f>
        <v>066-003594</v>
      </c>
      <c r="H7" s="2446"/>
      <c r="I7" s="2446"/>
      <c r="J7" s="2446"/>
      <c r="K7" s="2446"/>
      <c r="L7" s="244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8"/>
      <c r="B9" s="2449"/>
      <c r="C9" s="2449"/>
      <c r="D9" s="2449"/>
      <c r="E9" s="2449"/>
      <c r="F9" s="2450"/>
      <c r="G9" s="2451" t="str">
        <f>COVER!T13</f>
        <v>Sulaski &amp; Webb, CPAs</v>
      </c>
      <c r="H9" s="2452"/>
      <c r="I9" s="2452"/>
      <c r="J9" s="2452"/>
      <c r="K9" s="2452"/>
      <c r="L9" s="2453"/>
    </row>
    <row r="10" spans="1:29" ht="13.5" customHeight="1" x14ac:dyDescent="0.2">
      <c r="A10" s="2454"/>
      <c r="B10" s="2455"/>
      <c r="C10" s="2455"/>
      <c r="D10" s="2455"/>
      <c r="E10" s="2455"/>
      <c r="F10" s="2456"/>
      <c r="G10" s="2451" t="str">
        <f>COVER!T17</f>
        <v>207 W. Jefferson St.</v>
      </c>
      <c r="H10" s="2457"/>
      <c r="I10" s="2457"/>
      <c r="J10" s="2457"/>
      <c r="K10" s="2457"/>
      <c r="L10" s="2458"/>
    </row>
    <row r="11" spans="1:29" ht="13.5" customHeight="1" x14ac:dyDescent="0.2">
      <c r="A11" s="2039" t="s">
        <v>2032</v>
      </c>
      <c r="B11" s="2040"/>
      <c r="C11" s="2019"/>
      <c r="D11" s="2043"/>
      <c r="E11" s="2019"/>
      <c r="F11" s="2020"/>
      <c r="G11" s="2451" t="str">
        <f>COVER!T19</f>
        <v>Bloomington</v>
      </c>
      <c r="H11" s="2457"/>
      <c r="I11" s="2457"/>
      <c r="J11" s="1981" t="str">
        <f>COVER!X19</f>
        <v>IL</v>
      </c>
      <c r="K11" s="1981">
        <f>COVER!Z19</f>
        <v>61701</v>
      </c>
      <c r="L11" s="2023"/>
    </row>
    <row r="12" spans="1:29" ht="13.5" customHeight="1" x14ac:dyDescent="0.2">
      <c r="A12" s="2459" t="s">
        <v>2031</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2034</v>
      </c>
      <c r="H13" s="2025"/>
      <c r="I13" s="2462">
        <f>COVER!T25</f>
        <v>0</v>
      </c>
      <c r="J13" s="2463"/>
      <c r="K13" s="2463"/>
      <c r="L13" s="2464"/>
    </row>
    <row r="14" spans="1:29" ht="13.5" customHeight="1" x14ac:dyDescent="0.2">
      <c r="A14" s="2451" t="str">
        <f>COVER!A19</f>
        <v>PO Box 117</v>
      </c>
      <c r="B14" s="2449"/>
      <c r="C14" s="2449"/>
      <c r="D14" s="2449"/>
      <c r="E14" s="2030">
        <v>0</v>
      </c>
      <c r="F14" s="1307"/>
      <c r="G14" s="2026" t="s">
        <v>1413</v>
      </c>
      <c r="H14" s="1290"/>
      <c r="I14" s="1290"/>
      <c r="J14" s="1290"/>
      <c r="K14" s="1290"/>
      <c r="L14" s="2022"/>
    </row>
    <row r="15" spans="1:29" ht="13.5" customHeight="1" x14ac:dyDescent="0.2">
      <c r="A15" s="2451" t="str">
        <f>COVER!A21</f>
        <v>Graymont</v>
      </c>
      <c r="B15" s="2457"/>
      <c r="C15" s="2457"/>
      <c r="D15" s="1289"/>
      <c r="E15" s="1986"/>
      <c r="F15" s="1306"/>
      <c r="G15" s="1980" t="str">
        <f>COVER!T15</f>
        <v>Mary Ann Webb</v>
      </c>
      <c r="H15" s="1290"/>
      <c r="I15" s="1290"/>
      <c r="J15" s="1290"/>
      <c r="K15" s="1290"/>
      <c r="L15" s="2022"/>
    </row>
    <row r="16" spans="1:29" ht="12.2" customHeight="1" x14ac:dyDescent="0.2">
      <c r="A16" s="2029" t="s">
        <v>2033</v>
      </c>
      <c r="B16" s="1557"/>
      <c r="C16" s="2031">
        <f>COVER!A25</f>
        <v>61743</v>
      </c>
      <c r="D16" s="2031"/>
      <c r="E16" s="2031"/>
      <c r="F16" s="2032"/>
      <c r="G16" s="2465"/>
      <c r="H16" s="2466"/>
      <c r="I16" s="2466"/>
      <c r="J16" s="2466"/>
      <c r="K16" s="2466"/>
      <c r="L16" s="2467"/>
    </row>
    <row r="17" spans="1:13" ht="12.2" customHeight="1" x14ac:dyDescent="0.2">
      <c r="A17" s="2468"/>
      <c r="B17" s="2469"/>
      <c r="C17" s="2469"/>
      <c r="D17" s="2469"/>
      <c r="E17" s="2469"/>
      <c r="F17" s="2470"/>
      <c r="G17" s="2026" t="s">
        <v>1412</v>
      </c>
      <c r="H17" s="1290"/>
      <c r="I17" s="1290"/>
      <c r="J17" s="1290"/>
      <c r="K17" s="2027" t="s">
        <v>1411</v>
      </c>
      <c r="L17" s="2020"/>
      <c r="M17" s="1305"/>
    </row>
    <row r="18" spans="1:13" ht="12.2" customHeight="1" x14ac:dyDescent="0.2">
      <c r="A18" s="2454"/>
      <c r="B18" s="2455"/>
      <c r="C18" s="2455"/>
      <c r="D18" s="2455"/>
      <c r="E18" s="2455"/>
      <c r="F18" s="2456"/>
      <c r="G18" s="2440" t="str">
        <f>COVER!T21</f>
        <v>(309) 828-6071</v>
      </c>
      <c r="H18" s="2441"/>
      <c r="I18" s="2441"/>
      <c r="J18" s="2441"/>
      <c r="K18" s="2440" t="str">
        <f>COVER!X21</f>
        <v>(309) 827-2465</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5" sqref="A15:C1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Rooks Creek CCSD 425</v>
      </c>
      <c r="B1" s="2439"/>
      <c r="C1" s="2439"/>
      <c r="D1" s="2439"/>
    </row>
    <row r="2" spans="1:11" s="1979" customFormat="1" ht="12.75" x14ac:dyDescent="0.2">
      <c r="A2" s="2473">
        <f>'Single Audit Cover'!E7</f>
        <v>17053425004</v>
      </c>
      <c r="B2" s="2474"/>
      <c r="C2" s="2474"/>
      <c r="D2" s="2474"/>
    </row>
    <row r="3" spans="1:11" s="1979" customFormat="1" ht="12.75" x14ac:dyDescent="0.2">
      <c r="A3" s="2472" t="s">
        <v>2018</v>
      </c>
      <c r="B3" s="2439"/>
      <c r="C3" s="2439"/>
      <c r="D3" s="243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A15" sqref="A15:C1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Rooks Creek CCSD 425</v>
      </c>
      <c r="B1" s="2477"/>
      <c r="C1" s="2477"/>
      <c r="D1" s="2477"/>
      <c r="E1" s="2477"/>
    </row>
    <row r="2" spans="1:5" x14ac:dyDescent="0.2">
      <c r="A2" s="2478">
        <f>'Single Audit Cover'!E7</f>
        <v>17053425004</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26135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26135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26135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26135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1" sqref="B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Rooks Creek CCSD 425</v>
      </c>
      <c r="C1" s="2482"/>
      <c r="D1" s="2482"/>
      <c r="E1" s="2482"/>
      <c r="F1" s="2482"/>
      <c r="G1" s="2482"/>
      <c r="H1" s="2482"/>
      <c r="I1" s="2482"/>
      <c r="J1" s="2482"/>
      <c r="K1" s="2482"/>
    </row>
    <row r="2" spans="2:12" ht="15" x14ac:dyDescent="0.2">
      <c r="B2" s="2483">
        <f>'Single Audit Cover'!E7</f>
        <v>17053425004</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Rooks Creek CCSD 425</v>
      </c>
      <c r="B1" s="2487"/>
      <c r="C1" s="2487"/>
      <c r="D1" s="2487"/>
      <c r="E1" s="1434"/>
    </row>
    <row r="2" spans="1:7" ht="13.5" customHeight="1" x14ac:dyDescent="0.2">
      <c r="A2" s="2488">
        <f>'Single Audit Cover'!E7</f>
        <v>17053425004</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7" t="s">
        <v>1917</v>
      </c>
      <c r="B31" s="2497"/>
      <c r="C31" s="2497"/>
      <c r="D31" s="249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2025</v>
      </c>
      <c r="C45" s="2498"/>
      <c r="D45" s="249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1" firstPageNumber="39" fitToWidth="0"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N18" sqref="N1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Rooks Creek CCSD 425</v>
      </c>
      <c r="C1" s="2501"/>
      <c r="D1" s="2501"/>
      <c r="E1" s="2501"/>
      <c r="F1" s="2501"/>
      <c r="G1" s="2501"/>
      <c r="H1" s="2501"/>
      <c r="I1" s="2501"/>
      <c r="J1" s="1473"/>
    </row>
    <row r="2" spans="2:10" s="1367" customFormat="1" ht="12.75" customHeight="1" x14ac:dyDescent="0.2">
      <c r="B2" s="2502">
        <f>'Single Audit Cover'!E7</f>
        <v>17053425004</v>
      </c>
      <c r="C2" s="2503"/>
      <c r="D2" s="2503"/>
      <c r="E2" s="2503"/>
      <c r="F2" s="2503"/>
      <c r="G2" s="2503"/>
      <c r="H2" s="2503"/>
      <c r="I2" s="2503"/>
      <c r="J2" s="1473"/>
    </row>
    <row r="3" spans="2:10" s="1367" customFormat="1" ht="12.75" customHeight="1" x14ac:dyDescent="0.2">
      <c r="B3" s="2504" t="s">
        <v>1567</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t="s">
        <v>1385</v>
      </c>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2064" t="s">
        <v>2110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2064" t="s">
        <v>2110</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2064" t="s">
        <v>2110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2064" t="s">
        <v>2110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2064" t="s">
        <v>2110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9" t="s">
        <v>2114</v>
      </c>
      <c r="E29" s="2509"/>
      <c r="F29" s="2509"/>
      <c r="G29" s="2509"/>
      <c r="H29" s="2509"/>
      <c r="I29" s="250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t="s">
        <v>2110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2115</v>
      </c>
      <c r="C37" s="2505" t="s">
        <v>2115</v>
      </c>
      <c r="D37" s="2506"/>
      <c r="E37" s="2506"/>
      <c r="F37" s="2506"/>
      <c r="G37" s="2506"/>
      <c r="H37" s="2506"/>
      <c r="I37" s="2507"/>
    </row>
    <row r="38" spans="1:9" ht="20.45" customHeight="1" x14ac:dyDescent="0.2">
      <c r="B38" s="1444"/>
      <c r="C38" s="2505"/>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1552</v>
      </c>
      <c r="C44" s="1387"/>
      <c r="D44" s="1387"/>
      <c r="E44" s="2508">
        <v>750000</v>
      </c>
      <c r="F44" s="2508"/>
      <c r="G44" s="2508"/>
      <c r="H44" s="1426"/>
    </row>
    <row r="46" spans="1:9" ht="13.5" customHeight="1" x14ac:dyDescent="0.2">
      <c r="B46" s="1375" t="s">
        <v>1551</v>
      </c>
      <c r="C46" s="1387"/>
      <c r="E46" s="1443"/>
      <c r="F46" s="1372" t="s">
        <v>1053</v>
      </c>
      <c r="G46" s="1443" t="s">
        <v>2110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Rooks Creek CCSD 425</v>
      </c>
      <c r="C1" s="2500"/>
      <c r="D1" s="2500"/>
      <c r="E1" s="2500"/>
      <c r="F1" s="2500"/>
      <c r="G1" s="2500"/>
      <c r="H1" s="2500"/>
      <c r="I1" s="2500"/>
      <c r="J1" s="2500"/>
      <c r="K1" s="2500"/>
      <c r="L1" s="1521"/>
      <c r="M1" s="1521"/>
    </row>
    <row r="2" spans="1:13" ht="12" customHeight="1" x14ac:dyDescent="0.2">
      <c r="B2" s="2502">
        <f>'Single Audit Cover'!E7</f>
        <v>17053425004</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Rooks Creek CCSD 425</v>
      </c>
      <c r="C1" s="2516"/>
      <c r="D1" s="2516"/>
      <c r="E1" s="2516"/>
      <c r="F1" s="2516"/>
      <c r="G1" s="2516"/>
      <c r="H1" s="2516"/>
      <c r="I1" s="2516"/>
      <c r="J1" s="2516"/>
      <c r="K1" s="2516"/>
      <c r="L1" s="1542"/>
    </row>
    <row r="2" spans="1:12" ht="12.75" customHeight="1" x14ac:dyDescent="0.2">
      <c r="B2" s="2517">
        <f>'Single Audit Cover'!E7</f>
        <v>17053425004</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c r="E16" s="2520"/>
      <c r="F16" s="2520"/>
      <c r="G16" s="2520"/>
      <c r="H16" s="2520"/>
      <c r="I16" s="2520"/>
      <c r="J16" s="2520"/>
      <c r="K16" s="2520"/>
      <c r="L16" s="1426"/>
    </row>
    <row r="17" spans="2:12" ht="13.5" customHeight="1" x14ac:dyDescent="0.2">
      <c r="B17" s="1431" t="s">
        <v>1600</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6" sqref="D1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Rooks Creek CCSD 425</v>
      </c>
      <c r="C1" s="2500"/>
      <c r="D1" s="2500"/>
      <c r="E1" s="1554"/>
    </row>
    <row r="2" spans="2:5" s="1387" customFormat="1" ht="12.75" customHeight="1" x14ac:dyDescent="0.2">
      <c r="B2" s="2502">
        <f>'Single Audit Cover'!E7</f>
        <v>17053425004</v>
      </c>
      <c r="C2" s="2502"/>
      <c r="D2" s="2502"/>
      <c r="E2" s="1553"/>
    </row>
    <row r="3" spans="2:5" s="1346" customFormat="1" ht="12.75" customHeight="1" x14ac:dyDescent="0.2">
      <c r="B3" s="2492" t="s">
        <v>1618</v>
      </c>
      <c r="C3" s="2492"/>
      <c r="D3" s="2492"/>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t="s">
        <v>2116</v>
      </c>
      <c r="C7" s="2523" t="s">
        <v>2117</v>
      </c>
      <c r="D7" s="2523" t="s">
        <v>2118</v>
      </c>
      <c r="E7" s="1550"/>
    </row>
    <row r="8" spans="2:5" ht="13.5" customHeight="1" x14ac:dyDescent="0.2">
      <c r="B8" s="1747"/>
      <c r="C8" s="2523"/>
      <c r="D8" s="2523"/>
      <c r="E8" s="1550"/>
    </row>
    <row r="9" spans="2:5" ht="13.5" customHeight="1" x14ac:dyDescent="0.2">
      <c r="B9" s="1748"/>
      <c r="C9" s="2523"/>
      <c r="D9" s="2523"/>
      <c r="E9" s="1432"/>
    </row>
    <row r="10" spans="2:5" ht="13.5" customHeight="1" x14ac:dyDescent="0.2">
      <c r="B10" s="1747"/>
      <c r="C10" s="2523"/>
      <c r="D10" s="2523"/>
      <c r="E10" s="1432"/>
    </row>
    <row r="11" spans="2:5" ht="13.5" customHeight="1" x14ac:dyDescent="0.2">
      <c r="B11" s="1747"/>
      <c r="C11" s="2523"/>
      <c r="D11" s="2523"/>
      <c r="E11" s="1432"/>
    </row>
    <row r="12" spans="2:5" ht="13.5" customHeight="1" x14ac:dyDescent="0.2">
      <c r="B12" s="1747"/>
      <c r="C12" s="2523"/>
      <c r="D12" s="2523"/>
      <c r="E12" s="1432"/>
    </row>
    <row r="13" spans="2:5" ht="13.5" customHeight="1" x14ac:dyDescent="0.2">
      <c r="B13" s="1747"/>
      <c r="C13" s="2065"/>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6">
    <mergeCell ref="B1:D1"/>
    <mergeCell ref="B2:D2"/>
    <mergeCell ref="B3:D3"/>
    <mergeCell ref="B4:D4"/>
    <mergeCell ref="C7:C12"/>
    <mergeCell ref="D7:D12"/>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Rooks Creek CCSD 425</v>
      </c>
      <c r="C1" s="2500"/>
      <c r="D1" s="2500"/>
      <c r="E1" s="2500"/>
      <c r="F1" s="1542"/>
      <c r="G1" s="1542"/>
      <c r="H1" s="1542"/>
      <c r="I1" s="1542"/>
      <c r="J1" s="1542"/>
      <c r="K1" s="1542"/>
      <c r="L1" s="1542"/>
    </row>
    <row r="2" spans="2:12" ht="13.5" customHeight="1" x14ac:dyDescent="0.2">
      <c r="B2" s="2502">
        <f>'Single Audit Cover'!E7</f>
        <v>17053425004</v>
      </c>
      <c r="C2" s="2502"/>
      <c r="D2" s="2502"/>
      <c r="E2" s="2502"/>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17053425004</v>
      </c>
    </row>
    <row r="3" spans="1:2" x14ac:dyDescent="0.2">
      <c r="A3" t="s">
        <v>1132</v>
      </c>
      <c r="B3" s="1232" t="str">
        <f>COVER!A15</f>
        <v>Livingston</v>
      </c>
    </row>
    <row r="4" spans="1:2" x14ac:dyDescent="0.2">
      <c r="A4" t="s">
        <v>1188</v>
      </c>
      <c r="B4" s="1232" t="str">
        <f>COVER!A17</f>
        <v>Rooks Creek CCSD 425</v>
      </c>
    </row>
    <row r="5" spans="1:2" x14ac:dyDescent="0.2">
      <c r="A5" t="s">
        <v>819</v>
      </c>
      <c r="B5" s="1232" t="str">
        <f>COVER!A38</f>
        <v>Todd Bean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066-003594</v>
      </c>
    </row>
    <row r="16" spans="1:2" x14ac:dyDescent="0.2">
      <c r="A16" t="s">
        <v>501</v>
      </c>
      <c r="B16" s="1232" t="str">
        <f>COVER!T13</f>
        <v>Sulaski &amp; Webb, CPAs</v>
      </c>
    </row>
    <row r="17" spans="1:2" x14ac:dyDescent="0.2">
      <c r="A17" t="s">
        <v>1052</v>
      </c>
      <c r="B17" s="1232" t="str">
        <f>COVER!T15</f>
        <v>Mary Ann Webb</v>
      </c>
    </row>
    <row r="18" spans="1:2" x14ac:dyDescent="0.2">
      <c r="A18" t="s">
        <v>1370</v>
      </c>
      <c r="B18" s="1232" t="str">
        <f>COVER!T17</f>
        <v>207 W. Jefferson St.</v>
      </c>
    </row>
    <row r="19" spans="1:2" x14ac:dyDescent="0.2">
      <c r="A19" t="s">
        <v>1054</v>
      </c>
      <c r="B19" s="1232">
        <f>COVER!T25</f>
        <v>0</v>
      </c>
    </row>
    <row r="20" spans="1:2" x14ac:dyDescent="0.2">
      <c r="A20" t="s">
        <v>1055</v>
      </c>
      <c r="B20" s="1232" t="str">
        <f>COVER!T19</f>
        <v>Bloomington</v>
      </c>
    </row>
    <row r="21" spans="1:2" x14ac:dyDescent="0.2">
      <c r="A21" t="s">
        <v>569</v>
      </c>
      <c r="B21" s="1232" t="str">
        <f>COVER!X19</f>
        <v>IL</v>
      </c>
    </row>
    <row r="22" spans="1:2" x14ac:dyDescent="0.2">
      <c r="A22" t="s">
        <v>1056</v>
      </c>
      <c r="B22" s="1232">
        <f>COVER!Z19</f>
        <v>61701</v>
      </c>
    </row>
    <row r="23" spans="1:2" x14ac:dyDescent="0.2">
      <c r="A23" t="s">
        <v>1372</v>
      </c>
      <c r="B23" s="1232" t="str">
        <f>COVER!T21</f>
        <v>(309) 828-6071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555800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555800</v>
      </c>
      <c r="D92" s="14" t="str">
        <f t="shared" si="0"/>
        <v>Error?</v>
      </c>
    </row>
    <row r="93" spans="1:4" x14ac:dyDescent="0.2">
      <c r="A93" s="55">
        <v>32</v>
      </c>
      <c r="B93" s="1232">
        <f>'Assets-Liab 5-6'!C41</f>
        <v>555800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258027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258027</v>
      </c>
      <c r="D123" s="14" t="str">
        <f t="shared" si="0"/>
        <v>Error?</v>
      </c>
    </row>
    <row r="124" spans="1:4" x14ac:dyDescent="0.2">
      <c r="A124" s="55">
        <v>63</v>
      </c>
      <c r="B124" s="1232">
        <f>'Assets-Liab 5-6'!D41</f>
        <v>258027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6931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6931</v>
      </c>
      <c r="D140" s="14" t="str">
        <f t="shared" si="1"/>
        <v>Error?</v>
      </c>
    </row>
    <row r="141" spans="1:4" x14ac:dyDescent="0.2">
      <c r="A141" s="55">
        <v>80</v>
      </c>
      <c r="B141" s="1232">
        <f>'Assets-Liab 5-6'!E41</f>
        <v>6931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243269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243269</v>
      </c>
      <c r="D170" s="14" t="str">
        <f t="shared" si="1"/>
        <v>Error?</v>
      </c>
    </row>
    <row r="171" spans="1:4" x14ac:dyDescent="0.2">
      <c r="A171" s="55">
        <v>110</v>
      </c>
      <c r="B171" s="1232">
        <f>'Assets-Liab 5-6'!F41</f>
        <v>243269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8404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8404</v>
      </c>
      <c r="D189" s="14" t="str">
        <f t="shared" si="1"/>
        <v>Error?</v>
      </c>
    </row>
    <row r="190" spans="1:4" x14ac:dyDescent="0.2">
      <c r="A190" s="55">
        <v>129</v>
      </c>
      <c r="B190" s="1232">
        <f>'Assets-Liab 5-6'!G41</f>
        <v>8404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17828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17828</v>
      </c>
      <c r="D212" s="14" t="str">
        <f t="shared" si="2"/>
        <v>Error?</v>
      </c>
    </row>
    <row r="213" spans="1:4" x14ac:dyDescent="0.2">
      <c r="A213" s="91">
        <v>152</v>
      </c>
      <c r="B213" s="1232">
        <f>'Assets-Liab 5-6'!H41</f>
        <v>17828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2500</v>
      </c>
      <c r="D273" s="14" t="str">
        <f t="shared" si="3"/>
        <v>Error?</v>
      </c>
    </row>
    <row r="274" spans="1:4" x14ac:dyDescent="0.2">
      <c r="A274" s="55">
        <v>213</v>
      </c>
      <c r="B274" s="1232">
        <f>'Assets-Liab 5-6'!M17</f>
        <v>180280</v>
      </c>
      <c r="D274" s="14" t="str">
        <f t="shared" si="3"/>
        <v>Error?</v>
      </c>
    </row>
    <row r="275" spans="1:4" x14ac:dyDescent="0.2">
      <c r="A275" s="55">
        <v>214</v>
      </c>
      <c r="B275" s="1232">
        <f>'Assets-Liab 5-6'!M18</f>
        <v>9822</v>
      </c>
      <c r="D275" s="14" t="str">
        <f t="shared" si="3"/>
        <v>Error?</v>
      </c>
    </row>
    <row r="276" spans="1:4" x14ac:dyDescent="0.2">
      <c r="A276" s="55">
        <v>215</v>
      </c>
      <c r="B276" s="1232">
        <f>'Assets-Liab 5-6'!M19</f>
        <v>147994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340596</v>
      </c>
      <c r="C279" s="14" t="s">
        <v>672</v>
      </c>
      <c r="D279" s="14" t="str">
        <f t="shared" si="3"/>
        <v>Error?</v>
      </c>
    </row>
    <row r="280" spans="1:4" x14ac:dyDescent="0.2">
      <c r="A280" s="55">
        <v>219</v>
      </c>
      <c r="B280" s="1232">
        <f>'Assets-Liab 5-6'!M40</f>
        <v>340596</v>
      </c>
      <c r="D280" s="14" t="str">
        <f t="shared" si="3"/>
        <v>Error?</v>
      </c>
    </row>
    <row r="281" spans="1:4" x14ac:dyDescent="0.2">
      <c r="A281" s="55">
        <v>220</v>
      </c>
      <c r="B281" s="1232">
        <f>'Assets-Liab 5-6'!M41</f>
        <v>340596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14402</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314585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6325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320910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13122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13122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146899</v>
      </c>
      <c r="D733" s="14" t="str">
        <f t="shared" si="10"/>
        <v>Error?</v>
      </c>
    </row>
    <row r="734" spans="1:4" x14ac:dyDescent="0.2">
      <c r="A734" s="55">
        <v>673</v>
      </c>
      <c r="B734" s="1232">
        <f>'Expenditures 15-22'!C53</f>
        <v>146899</v>
      </c>
      <c r="C734" s="14" t="s">
        <v>672</v>
      </c>
      <c r="D734" s="14" t="str">
        <f t="shared" si="10"/>
        <v>Error?</v>
      </c>
    </row>
    <row r="735" spans="1:4" x14ac:dyDescent="0.2">
      <c r="A735" s="55">
        <v>674</v>
      </c>
      <c r="B735" s="1232">
        <f>'Expenditures 15-22'!C55</f>
        <v>4375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4375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15403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15403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179799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500709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11782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222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12004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182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14901</v>
      </c>
      <c r="D791" s="14" t="str">
        <f t="shared" si="11"/>
        <v>Error?</v>
      </c>
    </row>
    <row r="792" spans="1:4" x14ac:dyDescent="0.2">
      <c r="A792" s="55">
        <v>731</v>
      </c>
      <c r="B792" s="1232">
        <f>'Expenditures 15-22'!D53</f>
        <v>14901</v>
      </c>
      <c r="C792" s="14" t="s">
        <v>672</v>
      </c>
      <c r="D792" s="14" t="str">
        <f t="shared" si="11"/>
        <v>Error?</v>
      </c>
    </row>
    <row r="793" spans="1:4" x14ac:dyDescent="0.2">
      <c r="A793" s="55">
        <v>732</v>
      </c>
      <c r="B793" s="1232">
        <f>'Expenditures 15-22'!D55</f>
        <v>564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564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15647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27651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7199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12741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2479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2479</v>
      </c>
      <c r="C847" s="14" t="s">
        <v>672</v>
      </c>
      <c r="D847" s="14" t="str">
        <f t="shared" si="12"/>
        <v>Error?</v>
      </c>
    </row>
    <row r="848" spans="1:4" x14ac:dyDescent="0.2">
      <c r="A848" s="55">
        <v>787</v>
      </c>
      <c r="B848" s="1232">
        <f>'Expenditures 15-22'!E49</f>
        <v>13700</v>
      </c>
      <c r="D848" s="14" t="str">
        <f t="shared" si="12"/>
        <v>Error?</v>
      </c>
    </row>
    <row r="849" spans="1:4" x14ac:dyDescent="0.2">
      <c r="A849" s="55">
        <v>788</v>
      </c>
      <c r="B849" s="1232">
        <f>'Expenditures 15-22'!E50</f>
        <v>2313</v>
      </c>
      <c r="D849" s="14" t="str">
        <f t="shared" si="12"/>
        <v>Error?</v>
      </c>
    </row>
    <row r="850" spans="1:4" x14ac:dyDescent="0.2">
      <c r="A850" s="55">
        <v>789</v>
      </c>
      <c r="B850" s="1232">
        <f>'Expenditures 15-22'!E53</f>
        <v>16013</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18492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31233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5692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270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5962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603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603</v>
      </c>
      <c r="C905" s="14" t="s">
        <v>672</v>
      </c>
      <c r="D905" s="14" t="str">
        <f t="shared" si="13"/>
        <v>Error?</v>
      </c>
    </row>
    <row r="906" spans="1:4" x14ac:dyDescent="0.2">
      <c r="A906" s="55">
        <v>845</v>
      </c>
      <c r="B906" s="1232">
        <f>'Expenditures 15-22'!F49</f>
        <v>3545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3545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15969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15969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20117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26079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4031</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4031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4031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51751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55782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337601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14016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351617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13304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13304</v>
      </c>
      <c r="C1115" s="14" t="s">
        <v>672</v>
      </c>
      <c r="D1115" s="14" t="str">
        <f t="shared" si="16"/>
        <v>Error?</v>
      </c>
    </row>
    <row r="1116" spans="1:4" x14ac:dyDescent="0.2">
      <c r="A1116" s="55">
        <v>1055</v>
      </c>
      <c r="B1116" s="1232">
        <f>'Expenditures 15-22'!K44</f>
        <v>2479</v>
      </c>
      <c r="C1116" s="14" t="s">
        <v>672</v>
      </c>
      <c r="D1116" s="14" t="str">
        <f t="shared" si="16"/>
        <v>Error?</v>
      </c>
    </row>
    <row r="1117" spans="1:4" x14ac:dyDescent="0.2">
      <c r="A1117" s="55">
        <v>1056</v>
      </c>
      <c r="B1117" s="1232">
        <f>'Expenditures 15-22'!K45</f>
        <v>603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3082</v>
      </c>
      <c r="C1119" s="14" t="s">
        <v>672</v>
      </c>
      <c r="D1119" s="14" t="str">
        <f t="shared" si="16"/>
        <v>Error?</v>
      </c>
    </row>
    <row r="1120" spans="1:4" x14ac:dyDescent="0.2">
      <c r="A1120" s="55">
        <v>1059</v>
      </c>
      <c r="B1120" s="1232">
        <f>'Expenditures 15-22'!K49</f>
        <v>21276</v>
      </c>
      <c r="C1120" s="14" t="s">
        <v>672</v>
      </c>
      <c r="D1120" s="14" t="str">
        <f t="shared" si="16"/>
        <v>Error?</v>
      </c>
    </row>
    <row r="1121" spans="1:4" x14ac:dyDescent="0.2">
      <c r="A1121" s="55">
        <v>1060</v>
      </c>
      <c r="B1121" s="1232">
        <f>'Expenditures 15-22'!K50</f>
        <v>164113</v>
      </c>
      <c r="C1121" s="14" t="s">
        <v>672</v>
      </c>
      <c r="D1121" s="14" t="str">
        <f t="shared" si="16"/>
        <v>Error?</v>
      </c>
    </row>
    <row r="1122" spans="1:4" x14ac:dyDescent="0.2">
      <c r="A1122" s="55">
        <v>1061</v>
      </c>
      <c r="B1122" s="1232">
        <f>'Expenditures 15-22'!K53</f>
        <v>185389</v>
      </c>
      <c r="C1122" s="14" t="s">
        <v>672</v>
      </c>
      <c r="D1122" s="14" t="str">
        <f t="shared" si="16"/>
        <v>Error?</v>
      </c>
    </row>
    <row r="1123" spans="1:4" x14ac:dyDescent="0.2">
      <c r="A1123" s="55">
        <v>1062</v>
      </c>
      <c r="B1123" s="1232">
        <f>'Expenditures 15-22'!K55</f>
        <v>4939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4939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31372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31372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238086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51751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641454</v>
      </c>
      <c r="C1152" s="14" t="s">
        <v>672</v>
      </c>
      <c r="D1152" s="14" t="str">
        <f t="shared" si="17"/>
        <v>Error?</v>
      </c>
    </row>
    <row r="1153" spans="1:4" x14ac:dyDescent="0.2">
      <c r="A1153" s="55">
        <v>1092</v>
      </c>
      <c r="B1153" s="1232">
        <f>'Expenditures 15-22'!K115</f>
        <v>-71396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33585</v>
      </c>
      <c r="D1221" s="14" t="str">
        <f t="shared" si="18"/>
        <v>Error?</v>
      </c>
    </row>
    <row r="1222" spans="1:4" x14ac:dyDescent="0.2">
      <c r="A1222" s="83">
        <v>1161</v>
      </c>
      <c r="D1222" s="14" t="str">
        <f t="shared" si="18"/>
        <v>OK</v>
      </c>
    </row>
    <row r="1223" spans="1:4" x14ac:dyDescent="0.2">
      <c r="A1223" s="55">
        <v>1162</v>
      </c>
      <c r="B1223" s="1232">
        <f>'Expenditures 15-22'!C127</f>
        <v>33585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33585</v>
      </c>
      <c r="C1225" s="14" t="s">
        <v>672</v>
      </c>
      <c r="D1225" s="14" t="str">
        <f t="shared" si="18"/>
        <v>Error?</v>
      </c>
    </row>
    <row r="1226" spans="1:4" x14ac:dyDescent="0.2">
      <c r="A1226" s="55">
        <v>1165</v>
      </c>
      <c r="B1226" s="1232">
        <f>'Expenditures 15-22'!C150</f>
        <v>33585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18766</v>
      </c>
      <c r="D1237" s="14" t="str">
        <f t="shared" si="18"/>
        <v>Error?</v>
      </c>
    </row>
    <row r="1238" spans="1:4" x14ac:dyDescent="0.2">
      <c r="A1238" s="83">
        <v>1177</v>
      </c>
      <c r="D1238" s="14" t="str">
        <f t="shared" si="18"/>
        <v>OK</v>
      </c>
    </row>
    <row r="1239" spans="1:4" x14ac:dyDescent="0.2">
      <c r="A1239" s="55">
        <v>1178</v>
      </c>
      <c r="B1239" s="1232">
        <f>'Expenditures 15-22'!E127</f>
        <v>18766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18766</v>
      </c>
      <c r="C1241" s="14" t="s">
        <v>672</v>
      </c>
      <c r="D1241" s="14" t="str">
        <f t="shared" si="18"/>
        <v>Error?</v>
      </c>
    </row>
    <row r="1242" spans="1:4" x14ac:dyDescent="0.2">
      <c r="A1242" s="55">
        <v>1181</v>
      </c>
      <c r="B1242" s="1232">
        <f>'Expenditures 15-22'!E150</f>
        <v>18766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21817</v>
      </c>
      <c r="D1245" s="14" t="str">
        <f t="shared" si="18"/>
        <v>Error?</v>
      </c>
    </row>
    <row r="1246" spans="1:4" x14ac:dyDescent="0.2">
      <c r="A1246" s="83">
        <v>1185</v>
      </c>
      <c r="D1246" s="14" t="str">
        <f t="shared" si="18"/>
        <v>OK</v>
      </c>
    </row>
    <row r="1247" spans="1:4" x14ac:dyDescent="0.2">
      <c r="A1247" s="55">
        <v>1186</v>
      </c>
      <c r="B1247" s="1232">
        <f>'Expenditures 15-22'!F127</f>
        <v>21817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21817</v>
      </c>
      <c r="C1249" s="14" t="s">
        <v>672</v>
      </c>
      <c r="D1249" s="14" t="str">
        <f t="shared" si="18"/>
        <v>Error?</v>
      </c>
    </row>
    <row r="1250" spans="1:4" x14ac:dyDescent="0.2">
      <c r="A1250" s="55">
        <v>1189</v>
      </c>
      <c r="B1250" s="1232">
        <f>'Expenditures 15-22'!F150</f>
        <v>21817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74168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74168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74168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74168</v>
      </c>
      <c r="C1288" s="14" t="s">
        <v>672</v>
      </c>
      <c r="D1288" s="14" t="str">
        <f t="shared" si="19"/>
        <v>Error?</v>
      </c>
    </row>
    <row r="1289" spans="1:4" x14ac:dyDescent="0.2">
      <c r="A1289" s="55">
        <v>1228</v>
      </c>
      <c r="B1289" s="1232">
        <f>'Expenditures 15-22'!K151</f>
        <v>14932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20</v>
      </c>
      <c r="C1333" s="14" t="s">
        <v>672</v>
      </c>
      <c r="D1333" s="14" t="str">
        <f t="shared" si="19"/>
        <v>Error?</v>
      </c>
    </row>
    <row r="1334" spans="1:4" x14ac:dyDescent="0.2">
      <c r="A1334" s="83">
        <v>1273</v>
      </c>
      <c r="D1334" s="14" t="str">
        <f t="shared" si="19"/>
        <v>OK</v>
      </c>
    </row>
    <row r="1335" spans="1:4" x14ac:dyDescent="0.2">
      <c r="A1335" s="55">
        <v>1274</v>
      </c>
      <c r="B1335" s="1232">
        <f>'Expenditures 15-22'!C176</f>
        <v>36198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36198</v>
      </c>
      <c r="C1339" s="14" t="s">
        <v>672</v>
      </c>
      <c r="D1339" s="14" t="str">
        <f t="shared" si="19"/>
        <v>Error?</v>
      </c>
    </row>
    <row r="1340" spans="1:4" x14ac:dyDescent="0.2">
      <c r="A1340" s="55">
        <v>1279</v>
      </c>
      <c r="B1340" s="1232">
        <f>'Expenditures 15-22'!C204</f>
        <v>36198</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20037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20037</v>
      </c>
      <c r="C1351" s="14" t="s">
        <v>672</v>
      </c>
      <c r="D1351" s="14" t="str">
        <f t="shared" si="20"/>
        <v>Error?</v>
      </c>
    </row>
    <row r="1352" spans="1:4" x14ac:dyDescent="0.2">
      <c r="A1352" s="55">
        <v>1291</v>
      </c>
      <c r="B1352" s="1232">
        <f>'Expenditures 15-22'!E190</f>
        <v>3338</v>
      </c>
      <c r="C1352" s="14" t="s">
        <v>672</v>
      </c>
      <c r="D1352" s="14" t="str">
        <f t="shared" si="20"/>
        <v>Error?</v>
      </c>
    </row>
    <row r="1353" spans="1:4" x14ac:dyDescent="0.2">
      <c r="A1353" s="55">
        <v>1292</v>
      </c>
      <c r="B1353" s="1232">
        <f>'Expenditures 15-22'!E204</f>
        <v>23375</v>
      </c>
      <c r="C1353" s="14" t="s">
        <v>672</v>
      </c>
      <c r="D1353" s="14" t="str">
        <f t="shared" si="20"/>
        <v>Error?</v>
      </c>
    </row>
    <row r="1354" spans="1:4" x14ac:dyDescent="0.2">
      <c r="A1354" s="55">
        <v>1293</v>
      </c>
      <c r="B1354" s="1232">
        <f>'Expenditures 15-22'!F176</f>
        <v>3914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3914</v>
      </c>
      <c r="C1358" s="14" t="s">
        <v>672</v>
      </c>
      <c r="D1358" s="14" t="str">
        <f t="shared" si="20"/>
        <v>Error?</v>
      </c>
    </row>
    <row r="1359" spans="1:4" x14ac:dyDescent="0.2">
      <c r="A1359" s="55">
        <v>1298</v>
      </c>
      <c r="B1359" s="1232">
        <f>'Expenditures 15-22'!F204</f>
        <v>3914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60149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60149</v>
      </c>
      <c r="C1381" s="14" t="s">
        <v>672</v>
      </c>
      <c r="D1381" s="14" t="str">
        <f t="shared" si="20"/>
        <v>Error?</v>
      </c>
    </row>
    <row r="1382" spans="1:4" x14ac:dyDescent="0.2">
      <c r="A1382" s="55">
        <v>1321</v>
      </c>
      <c r="B1382" s="1232">
        <f>'Expenditures 15-22'!K190</f>
        <v>3338</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63487</v>
      </c>
      <c r="C1388" s="14" t="s">
        <v>672</v>
      </c>
      <c r="D1388" s="14" t="str">
        <f t="shared" si="20"/>
        <v>Error?</v>
      </c>
    </row>
    <row r="1389" spans="1:4" x14ac:dyDescent="0.2">
      <c r="A1389" s="55">
        <v>1328</v>
      </c>
      <c r="B1389" s="1232">
        <f>'Expenditures 15-22'!K205</f>
        <v>-4636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6713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190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5998</v>
      </c>
      <c r="D1423" s="14" t="str">
        <f t="shared" si="21"/>
        <v>Error?</v>
      </c>
    </row>
    <row r="1424" spans="1:4" x14ac:dyDescent="0.2">
      <c r="A1424" s="55">
        <v>1363</v>
      </c>
      <c r="B1424" s="1232">
        <f>'Expenditures 15-22'!D251</f>
        <v>5998</v>
      </c>
      <c r="C1424" s="14" t="s">
        <v>672</v>
      </c>
      <c r="D1424" s="14" t="str">
        <f t="shared" si="21"/>
        <v>Error?</v>
      </c>
    </row>
    <row r="1425" spans="1:4" x14ac:dyDescent="0.2">
      <c r="A1425" s="55">
        <v>1364</v>
      </c>
      <c r="B1425" s="1232">
        <f>'Expenditures 15-22'!D253</f>
        <v>64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4555</v>
      </c>
      <c r="D1431" s="14" t="str">
        <f t="shared" si="21"/>
        <v>Error?</v>
      </c>
    </row>
    <row r="1432" spans="1:4" x14ac:dyDescent="0.2">
      <c r="A1432" s="55">
        <v>1371</v>
      </c>
      <c r="B1432" s="1232">
        <f>'Expenditures 15-22'!D261</f>
        <v>4384</v>
      </c>
      <c r="D1432" s="14" t="str">
        <f t="shared" si="21"/>
        <v>Error?</v>
      </c>
    </row>
    <row r="1433" spans="1:4" x14ac:dyDescent="0.2">
      <c r="A1433" s="55">
        <v>1372</v>
      </c>
      <c r="B1433" s="1232">
        <f>'Expenditures 15-22'!D262</f>
        <v>2144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11083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17335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24048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6713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190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5998</v>
      </c>
      <c r="C1487" s="14" t="s">
        <v>672</v>
      </c>
      <c r="D1487" s="14" t="str">
        <f t="shared" si="22"/>
        <v>Error?</v>
      </c>
    </row>
    <row r="1488" spans="1:4" x14ac:dyDescent="0.2">
      <c r="A1488" s="55">
        <v>1427</v>
      </c>
      <c r="B1488" s="1232">
        <f>'Expenditures 15-22'!K251</f>
        <v>5998</v>
      </c>
      <c r="C1488" s="14" t="s">
        <v>672</v>
      </c>
      <c r="D1488" s="14" t="str">
        <f t="shared" si="22"/>
        <v>Error?</v>
      </c>
    </row>
    <row r="1489" spans="1:4" x14ac:dyDescent="0.2">
      <c r="A1489" s="55">
        <v>1428</v>
      </c>
      <c r="B1489" s="1232">
        <f>'Expenditures 15-22'!K253</f>
        <v>64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4555</v>
      </c>
      <c r="C1495" s="14" t="s">
        <v>672</v>
      </c>
      <c r="D1495" s="14" t="str">
        <f t="shared" si="22"/>
        <v>Error?</v>
      </c>
    </row>
    <row r="1496" spans="1:4" x14ac:dyDescent="0.2">
      <c r="A1496" s="55">
        <v>1435</v>
      </c>
      <c r="B1496" s="1232">
        <f>'Expenditures 15-22'!K261</f>
        <v>4384</v>
      </c>
      <c r="C1496" s="14" t="s">
        <v>672</v>
      </c>
      <c r="D1496" s="14" t="str">
        <f t="shared" si="22"/>
        <v>Error?</v>
      </c>
    </row>
    <row r="1497" spans="1:4" x14ac:dyDescent="0.2">
      <c r="A1497" s="55">
        <v>1436</v>
      </c>
      <c r="B1497" s="1232">
        <f>'Expenditures 15-22'!K262</f>
        <v>2144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11083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17335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24048</v>
      </c>
      <c r="C1517" s="14" t="s">
        <v>672</v>
      </c>
      <c r="D1517" s="14" t="str">
        <f t="shared" si="22"/>
        <v>Error?</v>
      </c>
    </row>
    <row r="1518" spans="1:4" x14ac:dyDescent="0.2">
      <c r="A1518" s="55">
        <v>1457</v>
      </c>
      <c r="B1518" s="1232">
        <f>'Expenditures 15-22'!K289</f>
        <v>-6220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25905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25905</v>
      </c>
      <c r="C1541" s="14" t="s">
        <v>672</v>
      </c>
      <c r="D1541" s="14" t="str">
        <f t="shared" si="23"/>
        <v>Error?</v>
      </c>
    </row>
    <row r="1542" spans="1:4" x14ac:dyDescent="0.2">
      <c r="A1542" s="55">
        <v>1481</v>
      </c>
      <c r="B1542" s="1232">
        <f>'Expenditures 15-22'!F305</f>
        <v>25905</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25905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25905</v>
      </c>
      <c r="C1559" s="14" t="s">
        <v>672</v>
      </c>
      <c r="D1559" s="14" t="str">
        <f t="shared" si="23"/>
        <v>Error?</v>
      </c>
    </row>
    <row r="1560" spans="1:4" x14ac:dyDescent="0.2">
      <c r="A1560" s="55">
        <v>1499</v>
      </c>
      <c r="B1560" s="1232">
        <f>'Expenditures 15-22'!K305</f>
        <v>25905</v>
      </c>
      <c r="C1560" s="14" t="s">
        <v>672</v>
      </c>
      <c r="D1560" s="14" t="str">
        <f t="shared" si="23"/>
        <v>Error?</v>
      </c>
    </row>
    <row r="1561" spans="1:4" x14ac:dyDescent="0.2">
      <c r="A1561" s="55">
        <v>1500</v>
      </c>
      <c r="B1561" s="1232">
        <f>'Expenditures 15-22'!K306</f>
        <v>-3996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612794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555800</v>
      </c>
      <c r="C1630" s="14" t="s">
        <v>672</v>
      </c>
      <c r="D1630" s="14" t="str">
        <f t="shared" si="24"/>
        <v>Error?</v>
      </c>
    </row>
    <row r="1631" spans="1:4" x14ac:dyDescent="0.2">
      <c r="A1631" s="55">
        <v>1570</v>
      </c>
      <c r="B1631" s="1232">
        <f>'Acct Summary 7-8'!D79</f>
        <v>243095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258027</v>
      </c>
      <c r="C1644" s="14" t="s">
        <v>672</v>
      </c>
      <c r="D1644" s="14" t="str">
        <f t="shared" si="24"/>
        <v>Error?</v>
      </c>
    </row>
    <row r="1645" spans="1:4" x14ac:dyDescent="0.2">
      <c r="A1645" s="55">
        <v>1584</v>
      </c>
      <c r="B1645" s="1232">
        <f>'Acct Summary 7-8'!E79</f>
        <v>6911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6931</v>
      </c>
      <c r="C1658" s="14" t="s">
        <v>672</v>
      </c>
      <c r="D1658" s="14" t="str">
        <f t="shared" si="24"/>
        <v>Error?</v>
      </c>
    </row>
    <row r="1659" spans="1:4" x14ac:dyDescent="0.2">
      <c r="A1659" s="55">
        <v>1598</v>
      </c>
      <c r="B1659" s="1232">
        <f>'Acct Summary 7-8'!F79</f>
        <v>247905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243269</v>
      </c>
      <c r="C1672" s="14" t="s">
        <v>672</v>
      </c>
      <c r="D1672" s="14" t="str">
        <f t="shared" si="25"/>
        <v>Error?</v>
      </c>
    </row>
    <row r="1673" spans="1:4" x14ac:dyDescent="0.2">
      <c r="A1673" s="55">
        <v>1612</v>
      </c>
      <c r="B1673" s="1232">
        <f>'Acct Summary 7-8'!G79</f>
        <v>14624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8404</v>
      </c>
      <c r="C1686" s="14" t="s">
        <v>672</v>
      </c>
      <c r="D1686" s="14" t="str">
        <f t="shared" si="25"/>
        <v>Error?</v>
      </c>
    </row>
    <row r="1687" spans="1:4" x14ac:dyDescent="0.2">
      <c r="A1687" s="55">
        <v>1626</v>
      </c>
      <c r="B1687" s="1232">
        <f>'Acct Summary 7-8'!H79</f>
        <v>21824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17828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479993</v>
      </c>
      <c r="C1744" s="14" t="s">
        <v>672</v>
      </c>
      <c r="D1744" s="14" t="str">
        <f t="shared" si="26"/>
        <v>Error?</v>
      </c>
    </row>
    <row r="1745" spans="1:5" x14ac:dyDescent="0.2">
      <c r="A1745" s="55">
        <v>1684</v>
      </c>
      <c r="B1745" s="1232">
        <f>'Tax Sched 24'!B5</f>
        <v>81499</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17750</v>
      </c>
      <c r="C1747" s="14" t="s">
        <v>672</v>
      </c>
      <c r="D1747" s="14" t="str">
        <f t="shared" si="26"/>
        <v>Error?</v>
      </c>
    </row>
    <row r="1748" spans="1:5" x14ac:dyDescent="0.2">
      <c r="A1748" s="55">
        <v>1687</v>
      </c>
      <c r="B1748" s="1232">
        <f>'Tax Sched 24'!B8</f>
        <v>8876</v>
      </c>
      <c r="C1748" s="14" t="s">
        <v>672</v>
      </c>
      <c r="D1748" s="14" t="str">
        <f t="shared" si="26"/>
        <v>Error?</v>
      </c>
    </row>
    <row r="1749" spans="1:5" x14ac:dyDescent="0.2">
      <c r="A1749" s="55">
        <v>1688</v>
      </c>
      <c r="B1749" s="1232">
        <f>'Tax Sched 24'!B10</f>
        <v>7201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15001</v>
      </c>
      <c r="C1752" s="14" t="s">
        <v>672</v>
      </c>
      <c r="D1752" s="14" t="str">
        <f t="shared" si="26"/>
        <v>Error?</v>
      </c>
    </row>
    <row r="1753" spans="1:5" x14ac:dyDescent="0.2">
      <c r="A1753" s="55">
        <v>1692</v>
      </c>
      <c r="B1753" s="1232">
        <f>'Tax Sched 24'!B12</f>
        <v>7201</v>
      </c>
      <c r="C1753" s="14" t="s">
        <v>672</v>
      </c>
      <c r="D1753" s="14" t="str">
        <f t="shared" si="26"/>
        <v>Error?</v>
      </c>
    </row>
    <row r="1754" spans="1:5" x14ac:dyDescent="0.2">
      <c r="A1754" s="55">
        <v>1693</v>
      </c>
      <c r="B1754" s="1232">
        <f>'Tax Sched 24'!B14</f>
        <v>2951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636549</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479993</v>
      </c>
      <c r="D1776" s="14" t="str">
        <f t="shared" si="26"/>
        <v>Error?</v>
      </c>
    </row>
    <row r="1777" spans="1:4" x14ac:dyDescent="0.2">
      <c r="A1777" s="55">
        <v>1716</v>
      </c>
      <c r="B1777" s="1232">
        <f>'Tax Sched 24'!C5</f>
        <v>81499</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17750</v>
      </c>
      <c r="D1779" s="14" t="str">
        <f t="shared" si="26"/>
        <v>Error?</v>
      </c>
    </row>
    <row r="1780" spans="1:4" x14ac:dyDescent="0.2">
      <c r="A1780" s="55">
        <v>1719</v>
      </c>
      <c r="B1780" s="1232">
        <f>'Tax Sched 24'!C8</f>
        <v>8876</v>
      </c>
      <c r="D1780" s="14" t="str">
        <f t="shared" si="26"/>
        <v>Error?</v>
      </c>
    </row>
    <row r="1781" spans="1:4" x14ac:dyDescent="0.2">
      <c r="A1781" s="55">
        <v>1720</v>
      </c>
      <c r="B1781" s="1232">
        <f>'Tax Sched 24'!C10</f>
        <v>7201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15001</v>
      </c>
      <c r="D1784" s="14" t="str">
        <f t="shared" si="26"/>
        <v>Error?</v>
      </c>
    </row>
    <row r="1785" spans="1:4" x14ac:dyDescent="0.2">
      <c r="A1785" s="55">
        <v>1724</v>
      </c>
      <c r="B1785" s="1232">
        <f>'Tax Sched 24'!C12</f>
        <v>7201</v>
      </c>
      <c r="D1785" s="14" t="str">
        <f t="shared" si="26"/>
        <v>Error?</v>
      </c>
    </row>
    <row r="1786" spans="1:4" x14ac:dyDescent="0.2">
      <c r="A1786" s="55">
        <v>1725</v>
      </c>
      <c r="B1786" s="1232">
        <f>'Tax Sched 24'!C14</f>
        <v>2951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636549</v>
      </c>
      <c r="C1791" s="14" t="s">
        <v>672</v>
      </c>
      <c r="D1791" s="14" t="str">
        <f t="shared" ref="D1791:D1854" si="27">IF(ISBLANK(B1791),"OK",IF(A1791-B1791=0,"OK","Error?"))</f>
        <v>Error?</v>
      </c>
    </row>
    <row r="1792" spans="1:4" x14ac:dyDescent="0.2">
      <c r="A1792" s="55">
        <v>1731</v>
      </c>
      <c r="B1792" s="1232">
        <f>'Tax Sched 24'!F4</f>
        <v>5508</v>
      </c>
      <c r="C1792" s="14" t="s">
        <v>672</v>
      </c>
      <c r="D1792" s="14" t="str">
        <f t="shared" si="27"/>
        <v>Error?</v>
      </c>
    </row>
    <row r="1793" spans="1:4" x14ac:dyDescent="0.2">
      <c r="A1793" s="55">
        <v>1732</v>
      </c>
      <c r="B1793" s="1232">
        <f>'Tax Sched 24'!F5</f>
        <v>-637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675</v>
      </c>
      <c r="C1795" s="14" t="s">
        <v>672</v>
      </c>
      <c r="D1795" s="14" t="str">
        <f t="shared" si="27"/>
        <v>Error?</v>
      </c>
    </row>
    <row r="1796" spans="1:4" x14ac:dyDescent="0.2">
      <c r="A1796" s="55">
        <v>1735</v>
      </c>
      <c r="B1796" s="1232">
        <f>'Tax Sched 24'!F8</f>
        <v>8055</v>
      </c>
      <c r="C1796" s="14" t="s">
        <v>672</v>
      </c>
      <c r="D1796" s="14" t="str">
        <f t="shared" si="27"/>
        <v>Error?</v>
      </c>
    </row>
    <row r="1797" spans="1:4" x14ac:dyDescent="0.2">
      <c r="A1797" s="55">
        <v>1736</v>
      </c>
      <c r="B1797" s="1232">
        <f>'Tax Sched 24'!F10</f>
        <v>-7201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4917</v>
      </c>
      <c r="C1800" s="14" t="s">
        <v>672</v>
      </c>
      <c r="D1800" s="14" t="str">
        <f t="shared" si="27"/>
        <v>Error?</v>
      </c>
    </row>
    <row r="1801" spans="1:4" x14ac:dyDescent="0.2">
      <c r="A1801" s="55">
        <v>1740</v>
      </c>
      <c r="B1801" s="1232">
        <f>'Tax Sched 24'!F12</f>
        <v>-30</v>
      </c>
      <c r="C1801" s="14" t="s">
        <v>672</v>
      </c>
      <c r="D1801" s="14" t="str">
        <f t="shared" si="27"/>
        <v>Error?</v>
      </c>
    </row>
    <row r="1802" spans="1:4" x14ac:dyDescent="0.2">
      <c r="A1802" s="55">
        <v>1741</v>
      </c>
      <c r="B1802" s="1232">
        <f>'Tax Sched 24'!F14</f>
        <v>187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485501</v>
      </c>
      <c r="D1808" s="14" t="str">
        <f t="shared" si="27"/>
        <v>Error?</v>
      </c>
    </row>
    <row r="1809" spans="1:4" x14ac:dyDescent="0.2">
      <c r="A1809" s="55">
        <v>1748</v>
      </c>
      <c r="B1809" s="1232">
        <f>'Tax Sched 24'!E5</f>
        <v>80862</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18425</v>
      </c>
      <c r="D1811" s="14" t="str">
        <f t="shared" si="27"/>
        <v>Error?</v>
      </c>
    </row>
    <row r="1812" spans="1:4" x14ac:dyDescent="0.2">
      <c r="A1812" s="55">
        <v>1751</v>
      </c>
      <c r="B1812" s="1232">
        <f>'Tax Sched 24'!E8</f>
        <v>16931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19918</v>
      </c>
      <c r="D1816" s="14" t="str">
        <f t="shared" si="27"/>
        <v>Error?</v>
      </c>
    </row>
    <row r="1817" spans="1:4" x14ac:dyDescent="0.2">
      <c r="A1817" s="55">
        <v>1756</v>
      </c>
      <c r="B1817" s="1232">
        <f>'Tax Sched 24'!E12</f>
        <v>7171</v>
      </c>
      <c r="D1817" s="14" t="str">
        <f t="shared" si="27"/>
        <v>Error?</v>
      </c>
    </row>
    <row r="1818" spans="1:4" x14ac:dyDescent="0.2">
      <c r="A1818" s="55">
        <v>1757</v>
      </c>
      <c r="B1818" s="1232">
        <f>'Tax Sched 24'!E14</f>
        <v>3138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648877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2500</v>
      </c>
      <c r="D2008" s="14" t="str">
        <f t="shared" si="30"/>
        <v>Error?</v>
      </c>
    </row>
    <row r="2009" spans="1:4" x14ac:dyDescent="0.2">
      <c r="A2009" s="55">
        <v>1948</v>
      </c>
      <c r="B2009" s="1232">
        <f>'Cap Outlay Deprec 27'!C8</f>
        <v>179231</v>
      </c>
      <c r="D2009" s="14" t="str">
        <f t="shared" si="30"/>
        <v>Error?</v>
      </c>
    </row>
    <row r="2010" spans="1:4" x14ac:dyDescent="0.2">
      <c r="A2010" s="55">
        <v>1949</v>
      </c>
      <c r="B2010" s="1232">
        <f>'Cap Outlay Deprec 27'!C10</f>
        <v>9822</v>
      </c>
      <c r="D2010" s="14" t="str">
        <f t="shared" si="30"/>
        <v>Error?</v>
      </c>
    </row>
    <row r="2011" spans="1:4" x14ac:dyDescent="0.2">
      <c r="A2011" s="55">
        <v>1950</v>
      </c>
      <c r="B2011" s="1232">
        <f>'Cap Outlay Deprec 27'!C12</f>
        <v>56465</v>
      </c>
      <c r="D2011" s="14" t="str">
        <f t="shared" si="30"/>
        <v>Error?</v>
      </c>
    </row>
    <row r="2012" spans="1:4" x14ac:dyDescent="0.2">
      <c r="A2012" s="55">
        <v>1951</v>
      </c>
      <c r="B2012" s="1232">
        <f>'Cap Outlay Deprec 27'!C13</f>
        <v>62205</v>
      </c>
      <c r="D2012" s="14" t="str">
        <f t="shared" si="30"/>
        <v>Error?</v>
      </c>
    </row>
    <row r="2013" spans="1:4" x14ac:dyDescent="0.2">
      <c r="A2013" s="55">
        <v>1952</v>
      </c>
      <c r="B2013" s="1232">
        <f>'Cap Outlay Deprec 27'!C16</f>
        <v>332254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1049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642</v>
      </c>
      <c r="D2017" s="14" t="str">
        <f t="shared" si="30"/>
        <v>Error?</v>
      </c>
    </row>
    <row r="2018" spans="1:4" x14ac:dyDescent="0.2">
      <c r="A2018" s="55">
        <v>1957</v>
      </c>
      <c r="B2018" s="1232">
        <f>'Cap Outlay Deprec 27'!D13</f>
        <v>15717</v>
      </c>
      <c r="D2018" s="14" t="str">
        <f t="shared" si="30"/>
        <v>Error?</v>
      </c>
    </row>
    <row r="2019" spans="1:4" x14ac:dyDescent="0.2">
      <c r="A2019" s="55">
        <v>1958</v>
      </c>
      <c r="B2019" s="1232">
        <f>'Cap Outlay Deprec 27'!D16</f>
        <v>25108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16766</v>
      </c>
      <c r="C2025" s="14" t="s">
        <v>672</v>
      </c>
      <c r="D2025" s="14" t="str">
        <f t="shared" si="30"/>
        <v>Error?</v>
      </c>
    </row>
    <row r="2026" spans="1:4" x14ac:dyDescent="0.2">
      <c r="A2026" s="55">
        <v>1965</v>
      </c>
      <c r="B2026" s="1232">
        <f>'Cap Outlay Deprec 27'!F5</f>
        <v>2500</v>
      </c>
      <c r="C2026" s="14" t="s">
        <v>672</v>
      </c>
      <c r="D2026" s="14" t="str">
        <f t="shared" si="30"/>
        <v>Error?</v>
      </c>
    </row>
    <row r="2027" spans="1:4" x14ac:dyDescent="0.2">
      <c r="A2027" s="55">
        <v>1966</v>
      </c>
      <c r="B2027" s="1232">
        <f>'Cap Outlay Deprec 27'!F8</f>
        <v>180280</v>
      </c>
      <c r="C2027" s="14" t="s">
        <v>672</v>
      </c>
      <c r="D2027" s="14" t="str">
        <f t="shared" si="30"/>
        <v>Error?</v>
      </c>
    </row>
    <row r="2028" spans="1:4" x14ac:dyDescent="0.2">
      <c r="A2028" s="55">
        <v>1967</v>
      </c>
      <c r="B2028" s="1232">
        <f>'Cap Outlay Deprec 27'!F10</f>
        <v>9822</v>
      </c>
      <c r="C2028" s="14" t="s">
        <v>672</v>
      </c>
      <c r="D2028" s="14" t="str">
        <f t="shared" si="30"/>
        <v>Error?</v>
      </c>
    </row>
    <row r="2029" spans="1:4" x14ac:dyDescent="0.2">
      <c r="A2029" s="55">
        <v>1968</v>
      </c>
      <c r="B2029" s="1232">
        <f>'Cap Outlay Deprec 27'!F12</f>
        <v>57107</v>
      </c>
      <c r="C2029" s="14" t="s">
        <v>672</v>
      </c>
      <c r="D2029" s="14" t="str">
        <f t="shared" si="30"/>
        <v>Error?</v>
      </c>
    </row>
    <row r="2030" spans="1:4" x14ac:dyDescent="0.2">
      <c r="A2030" s="55">
        <v>1969</v>
      </c>
      <c r="B2030" s="1232">
        <f>'Cap Outlay Deprec 27'!F13</f>
        <v>77922</v>
      </c>
      <c r="C2030" s="14" t="s">
        <v>672</v>
      </c>
      <c r="D2030" s="14" t="str">
        <f t="shared" si="30"/>
        <v>Error?</v>
      </c>
    </row>
    <row r="2031" spans="1:4" x14ac:dyDescent="0.2">
      <c r="A2031" s="55">
        <v>1970</v>
      </c>
      <c r="B2031" s="1232">
        <f>'Cap Outlay Deprec 27'!F16</f>
        <v>340596</v>
      </c>
      <c r="C2031" s="14" t="s">
        <v>672</v>
      </c>
      <c r="D2031" s="14" t="str">
        <f t="shared" si="30"/>
        <v>Error?</v>
      </c>
    </row>
    <row r="2032" spans="1:4" x14ac:dyDescent="0.2">
      <c r="A2032" s="83">
        <v>1971</v>
      </c>
      <c r="D2032" s="14" t="str">
        <f t="shared" si="30"/>
        <v>OK</v>
      </c>
    </row>
    <row r="2033" spans="1:4" x14ac:dyDescent="0.2">
      <c r="A2033" s="55">
        <v>1972</v>
      </c>
      <c r="B2033" s="1232">
        <f>'Cap Outlay Deprec 27'!H8</f>
        <v>179231</v>
      </c>
      <c r="D2033" s="14" t="str">
        <f t="shared" si="30"/>
        <v>Error?</v>
      </c>
    </row>
    <row r="2034" spans="1:4" x14ac:dyDescent="0.2">
      <c r="A2034" s="55">
        <v>1973</v>
      </c>
      <c r="B2034" s="1232">
        <f>'Cap Outlay Deprec 27'!H10</f>
        <v>9822</v>
      </c>
      <c r="D2034" s="14" t="str">
        <f t="shared" si="30"/>
        <v>Error?</v>
      </c>
    </row>
    <row r="2035" spans="1:4" x14ac:dyDescent="0.2">
      <c r="A2035" s="55">
        <v>1974</v>
      </c>
      <c r="B2035" s="1232">
        <f>'Cap Outlay Deprec 27'!H12</f>
        <v>54474</v>
      </c>
      <c r="D2035" s="14" t="str">
        <f t="shared" si="30"/>
        <v>Error?</v>
      </c>
    </row>
    <row r="2036" spans="1:4" x14ac:dyDescent="0.2">
      <c r="A2036" s="55">
        <v>1975</v>
      </c>
      <c r="B2036" s="1232">
        <f>'Cap Outlay Deprec 27'!H13</f>
        <v>62205</v>
      </c>
      <c r="D2036" s="14" t="str">
        <f t="shared" si="30"/>
        <v>Error?</v>
      </c>
    </row>
    <row r="2037" spans="1:4" x14ac:dyDescent="0.2">
      <c r="A2037" s="55">
        <v>1976</v>
      </c>
      <c r="B2037" s="1232">
        <f>'Cap Outlay Deprec 27'!H16</f>
        <v>306317</v>
      </c>
      <c r="C2037" s="14" t="s">
        <v>672</v>
      </c>
      <c r="D2037" s="14" t="str">
        <f t="shared" si="30"/>
        <v>Error?</v>
      </c>
    </row>
    <row r="2038" spans="1:4" x14ac:dyDescent="0.2">
      <c r="A2038" s="83">
        <v>1977</v>
      </c>
      <c r="D2038" s="14" t="str">
        <f t="shared" si="30"/>
        <v>OK</v>
      </c>
    </row>
    <row r="2039" spans="1:4" x14ac:dyDescent="0.2">
      <c r="A2039" s="55">
        <v>1978</v>
      </c>
      <c r="B2039" s="1232">
        <f>'Cap Outlay Deprec 27'!I8</f>
        <v>25</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640</v>
      </c>
      <c r="D2041" s="14" t="str">
        <f t="shared" si="30"/>
        <v>Error?</v>
      </c>
    </row>
    <row r="2042" spans="1:4" x14ac:dyDescent="0.2">
      <c r="A2042" s="55">
        <v>1981</v>
      </c>
      <c r="B2042" s="1232">
        <f>'Cap Outlay Deprec 27'!I13</f>
        <v>2881</v>
      </c>
      <c r="D2042" s="14" t="str">
        <f t="shared" si="30"/>
        <v>Error?</v>
      </c>
    </row>
    <row r="2043" spans="1:4" x14ac:dyDescent="0.2">
      <c r="A2043" s="55">
        <v>1982</v>
      </c>
      <c r="B2043" s="1232">
        <f>'Cap Outlay Deprec 27'!I16</f>
        <v>6697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179256</v>
      </c>
      <c r="C2051" s="14" t="s">
        <v>672</v>
      </c>
      <c r="D2051" s="14" t="str">
        <f t="shared" si="31"/>
        <v>Error?</v>
      </c>
    </row>
    <row r="2052" spans="1:4" x14ac:dyDescent="0.2">
      <c r="A2052" s="55">
        <v>1991</v>
      </c>
      <c r="B2052" s="1232">
        <f>'Cap Outlay Deprec 27'!K10</f>
        <v>9822</v>
      </c>
      <c r="C2052" s="14" t="s">
        <v>672</v>
      </c>
      <c r="D2052" s="14" t="str">
        <f t="shared" si="31"/>
        <v>Error?</v>
      </c>
    </row>
    <row r="2053" spans="1:4" x14ac:dyDescent="0.2">
      <c r="A2053" s="55">
        <v>1992</v>
      </c>
      <c r="B2053" s="1232">
        <f>'Cap Outlay Deprec 27'!K12</f>
        <v>55114</v>
      </c>
      <c r="C2053" s="14" t="s">
        <v>672</v>
      </c>
      <c r="D2053" s="14" t="str">
        <f t="shared" si="31"/>
        <v>Error?</v>
      </c>
    </row>
    <row r="2054" spans="1:4" x14ac:dyDescent="0.2">
      <c r="A2054" s="55">
        <v>1993</v>
      </c>
      <c r="B2054" s="1232">
        <f>'Cap Outlay Deprec 27'!K13</f>
        <v>65086</v>
      </c>
      <c r="C2054" s="14" t="s">
        <v>672</v>
      </c>
      <c r="D2054" s="14" t="str">
        <f t="shared" si="31"/>
        <v>Error?</v>
      </c>
    </row>
    <row r="2055" spans="1:4" x14ac:dyDescent="0.2">
      <c r="A2055" s="55">
        <v>1994</v>
      </c>
      <c r="B2055" s="1232">
        <f>'Cap Outlay Deprec 27'!K16</f>
        <v>313014</v>
      </c>
      <c r="C2055" s="14" t="s">
        <v>672</v>
      </c>
      <c r="D2055" s="14" t="str">
        <f t="shared" si="31"/>
        <v>Error?</v>
      </c>
    </row>
    <row r="2056" spans="1:4" x14ac:dyDescent="0.2">
      <c r="A2056" s="55">
        <v>1995</v>
      </c>
      <c r="B2056" s="1232">
        <f>'Cap Outlay Deprec 27'!L5</f>
        <v>2500</v>
      </c>
      <c r="C2056" s="14" t="s">
        <v>672</v>
      </c>
      <c r="D2056" s="14" t="str">
        <f t="shared" si="31"/>
        <v>Error?</v>
      </c>
    </row>
    <row r="2057" spans="1:4" x14ac:dyDescent="0.2">
      <c r="A2057" s="55">
        <v>1996</v>
      </c>
      <c r="B2057" s="1232">
        <f>'Cap Outlay Deprec 27'!L8</f>
        <v>1024</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1993</v>
      </c>
      <c r="C2059" s="14" t="s">
        <v>672</v>
      </c>
      <c r="D2059" s="14" t="str">
        <f t="shared" si="31"/>
        <v>Error?</v>
      </c>
    </row>
    <row r="2060" spans="1:4" x14ac:dyDescent="0.2">
      <c r="A2060" s="55">
        <v>1999</v>
      </c>
      <c r="B2060" s="1232">
        <f>'Cap Outlay Deprec 27'!L13</f>
        <v>12836</v>
      </c>
      <c r="C2060" s="14" t="s">
        <v>672</v>
      </c>
      <c r="D2060" s="14" t="str">
        <f t="shared" si="31"/>
        <v>Error?</v>
      </c>
    </row>
    <row r="2061" spans="1:4" x14ac:dyDescent="0.2">
      <c r="A2061" s="55">
        <v>2000</v>
      </c>
      <c r="B2061" s="1232">
        <f>'Cap Outlay Deprec 27'!L16</f>
        <v>27582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29161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29161</v>
      </c>
      <c r="C2088" s="14" t="s">
        <v>672</v>
      </c>
      <c r="D2088" s="14" t="str">
        <f t="shared" si="31"/>
        <v>Error?</v>
      </c>
    </row>
    <row r="2089" spans="1:4" x14ac:dyDescent="0.2">
      <c r="A2089" s="55">
        <v>2028</v>
      </c>
      <c r="B2089" s="1232">
        <f>'Expenditures 15-22'!K92</f>
        <v>22590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14402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514194</v>
      </c>
      <c r="C2551" s="14" t="s">
        <v>672</v>
      </c>
      <c r="D2551" s="14" t="str">
        <f t="shared" si="38"/>
        <v>Error?</v>
      </c>
    </row>
    <row r="2552" spans="1:4" x14ac:dyDescent="0.2">
      <c r="A2552" s="83">
        <v>2491</v>
      </c>
      <c r="D2552" s="14" t="str">
        <f t="shared" si="38"/>
        <v>OK</v>
      </c>
    </row>
    <row r="2553" spans="1:4" x14ac:dyDescent="0.2">
      <c r="A2553" s="55">
        <v>2492</v>
      </c>
      <c r="B2553" s="1232">
        <f>'Acct Summary 7-8'!C6</f>
        <v>29729</v>
      </c>
      <c r="C2553" s="14" t="s">
        <v>672</v>
      </c>
      <c r="D2553" s="14" t="str">
        <f t="shared" si="38"/>
        <v>Error?</v>
      </c>
    </row>
    <row r="2554" spans="1:4" x14ac:dyDescent="0.2">
      <c r="A2554" s="55">
        <v>2493</v>
      </c>
      <c r="B2554" s="1232">
        <f>'Acct Summary 7-8'!C7</f>
        <v>26135</v>
      </c>
      <c r="C2554" s="14" t="s">
        <v>672</v>
      </c>
      <c r="D2554" s="14" t="str">
        <f t="shared" si="38"/>
        <v>Error?</v>
      </c>
    </row>
    <row r="2555" spans="1:4" x14ac:dyDescent="0.2">
      <c r="A2555" s="55">
        <v>2494</v>
      </c>
      <c r="B2555" s="1232">
        <f>'Acct Summary 7-8'!C8</f>
        <v>570058</v>
      </c>
      <c r="C2555" s="14" t="s">
        <v>672</v>
      </c>
      <c r="D2555" s="14" t="str">
        <f t="shared" si="38"/>
        <v>Error?</v>
      </c>
    </row>
    <row r="2556" spans="1:4" x14ac:dyDescent="0.2">
      <c r="A2556" s="55">
        <v>2495</v>
      </c>
      <c r="B2556" s="1232">
        <f>'Acct Summary 7-8'!C12</f>
        <v>351617</v>
      </c>
      <c r="C2556" s="14" t="s">
        <v>672</v>
      </c>
      <c r="D2556" s="14" t="str">
        <f t="shared" si="38"/>
        <v>Error?</v>
      </c>
    </row>
    <row r="2557" spans="1:4" x14ac:dyDescent="0.2">
      <c r="A2557" s="55">
        <v>2496</v>
      </c>
      <c r="B2557" s="1232">
        <f>'Acct Summary 7-8'!C13</f>
        <v>238086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51751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641454</v>
      </c>
      <c r="C2561" s="14" t="s">
        <v>672</v>
      </c>
      <c r="D2561" s="14" t="str">
        <f t="shared" si="39"/>
        <v>Error?</v>
      </c>
    </row>
    <row r="2562" spans="1:4" x14ac:dyDescent="0.2">
      <c r="A2562" s="55">
        <v>2501</v>
      </c>
      <c r="B2562" s="1232">
        <f>'Acct Summary 7-8'!C20</f>
        <v>-71396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89100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89100</v>
      </c>
      <c r="C2568" s="14" t="s">
        <v>672</v>
      </c>
      <c r="D2568" s="14" t="str">
        <f t="shared" si="39"/>
        <v>Error?</v>
      </c>
    </row>
    <row r="2569" spans="1:4" x14ac:dyDescent="0.2">
      <c r="A2569" s="55">
        <v>2508</v>
      </c>
      <c r="B2569" s="1232">
        <f>'Acct Summary 7-8'!D13</f>
        <v>74168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74168</v>
      </c>
      <c r="C2573" s="14" t="s">
        <v>672</v>
      </c>
      <c r="D2573" s="14" t="str">
        <f t="shared" si="39"/>
        <v>Error?</v>
      </c>
    </row>
    <row r="2574" spans="1:4" x14ac:dyDescent="0.2">
      <c r="A2574" s="55">
        <v>2513</v>
      </c>
      <c r="B2574" s="1232">
        <f>'Acct Summary 7-8'!D20</f>
        <v>14932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20262</v>
      </c>
      <c r="C2591" s="14" t="s">
        <v>672</v>
      </c>
      <c r="D2591" s="14" t="str">
        <f t="shared" si="39"/>
        <v>Error?</v>
      </c>
    </row>
    <row r="2592" spans="1:4" x14ac:dyDescent="0.2">
      <c r="A2592" s="83">
        <v>2531</v>
      </c>
      <c r="D2592" s="14" t="str">
        <f t="shared" si="39"/>
        <v>OK</v>
      </c>
    </row>
    <row r="2593" spans="1:4" x14ac:dyDescent="0.2">
      <c r="A2593" s="55">
        <v>2532</v>
      </c>
      <c r="B2593" s="1232">
        <f>'Acct Summary 7-8'!F6</f>
        <v>38589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58851</v>
      </c>
      <c r="C2595" s="14" t="s">
        <v>672</v>
      </c>
      <c r="D2595" s="14" t="str">
        <f t="shared" si="39"/>
        <v>Error?</v>
      </c>
    </row>
    <row r="2596" spans="1:4" x14ac:dyDescent="0.2">
      <c r="A2596" s="55">
        <v>2535</v>
      </c>
      <c r="B2596" s="1232">
        <f>'Acct Summary 7-8'!F13</f>
        <v>60149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3338</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63487</v>
      </c>
      <c r="C2600" s="14" t="s">
        <v>672</v>
      </c>
      <c r="D2600" s="14" t="str">
        <f t="shared" si="39"/>
        <v>Error?</v>
      </c>
    </row>
    <row r="2601" spans="1:4" x14ac:dyDescent="0.2">
      <c r="A2601" s="55">
        <v>2540</v>
      </c>
      <c r="B2601" s="1232">
        <f>'Acct Summary 7-8'!F20</f>
        <v>-4636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17828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17828</v>
      </c>
      <c r="C2606" s="14" t="s">
        <v>672</v>
      </c>
      <c r="D2606" s="14" t="str">
        <f t="shared" si="39"/>
        <v>Error?</v>
      </c>
    </row>
    <row r="2607" spans="1:4" x14ac:dyDescent="0.2">
      <c r="A2607" s="55">
        <v>2546</v>
      </c>
      <c r="B2607" s="1232">
        <f>'Acct Summary 7-8'!G12</f>
        <v>6713</v>
      </c>
      <c r="C2607" s="14" t="s">
        <v>672</v>
      </c>
      <c r="D2607" s="14" t="str">
        <f t="shared" si="39"/>
        <v>Error?</v>
      </c>
    </row>
    <row r="2608" spans="1:4" x14ac:dyDescent="0.2">
      <c r="A2608" s="55">
        <v>2547</v>
      </c>
      <c r="B2608" s="1232">
        <f>'Acct Summary 7-8'!G13</f>
        <v>17335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24048</v>
      </c>
      <c r="C2612" s="14" t="s">
        <v>672</v>
      </c>
      <c r="D2612" s="14" t="str">
        <f t="shared" si="39"/>
        <v>Error?</v>
      </c>
    </row>
    <row r="2613" spans="1:4" x14ac:dyDescent="0.2">
      <c r="A2613" s="55">
        <v>2552</v>
      </c>
      <c r="B2613" s="1232">
        <f>'Acct Summary 7-8'!G20</f>
        <v>-6220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20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21909</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21909</v>
      </c>
      <c r="C2658" s="14" t="s">
        <v>672</v>
      </c>
      <c r="D2658" s="14" t="str">
        <f t="shared" si="40"/>
        <v>Error?</v>
      </c>
    </row>
    <row r="2659" spans="1:4" x14ac:dyDescent="0.2">
      <c r="A2659" s="55">
        <v>2598</v>
      </c>
      <c r="B2659" s="1232">
        <f>'Acct Summary 7-8'!H13</f>
        <v>25905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25905</v>
      </c>
      <c r="C2661" s="14" t="s">
        <v>672</v>
      </c>
      <c r="D2661" s="14" t="str">
        <f t="shared" si="40"/>
        <v>Error?</v>
      </c>
    </row>
    <row r="2662" spans="1:4" x14ac:dyDescent="0.2">
      <c r="A2662" s="55">
        <v>2601</v>
      </c>
      <c r="B2662" s="1232">
        <f>'Acct Summary 7-8'!H20</f>
        <v>-3996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3338</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3338</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1038</v>
      </c>
      <c r="D2914" s="14" t="str">
        <f t="shared" si="44"/>
        <v>Error?</v>
      </c>
    </row>
    <row r="2915" spans="1:4" x14ac:dyDescent="0.2">
      <c r="A2915" s="83">
        <v>2854</v>
      </c>
      <c r="D2915" s="14" t="str">
        <f t="shared" si="44"/>
        <v>OK</v>
      </c>
    </row>
    <row r="2916" spans="1:4" x14ac:dyDescent="0.2">
      <c r="A2916" s="55">
        <v>2855</v>
      </c>
      <c r="B2916" s="1232">
        <f>'Assets-Liab 5-6'!L34</f>
        <v>1038</v>
      </c>
      <c r="C2916" s="14" t="s">
        <v>672</v>
      </c>
      <c r="D2916" s="14" t="str">
        <f t="shared" si="44"/>
        <v>Error?</v>
      </c>
    </row>
    <row r="2917" spans="1:4" x14ac:dyDescent="0.2">
      <c r="A2917" s="55">
        <v>2856</v>
      </c>
      <c r="B2917" s="1232">
        <f>'Assets-Liab 5-6'!L41</f>
        <v>1038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29161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29161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3338</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3338</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7201</v>
      </c>
      <c r="C3225" s="14" t="s">
        <v>672</v>
      </c>
      <c r="D3225" s="14" t="str">
        <f t="shared" si="49"/>
        <v>Error?</v>
      </c>
    </row>
    <row r="3226" spans="1:4" x14ac:dyDescent="0.2">
      <c r="A3226" s="55">
        <v>3165</v>
      </c>
      <c r="B3226" s="1232">
        <f>'Acct Summary 7-8'!I8</f>
        <v>7201</v>
      </c>
      <c r="C3226" s="14" t="s">
        <v>672</v>
      </c>
      <c r="D3226" s="14" t="str">
        <f t="shared" si="49"/>
        <v>Error?</v>
      </c>
    </row>
    <row r="3227" spans="1:4" x14ac:dyDescent="0.2">
      <c r="A3227" s="55">
        <v>3166</v>
      </c>
      <c r="B3227" s="1232">
        <f>'Acct Summary 7-8'!I20</f>
        <v>7201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14402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14402</v>
      </c>
      <c r="C3232" s="14" t="s">
        <v>672</v>
      </c>
      <c r="D3232" s="14" t="str">
        <f t="shared" si="49"/>
        <v>Error?</v>
      </c>
    </row>
    <row r="3233" spans="1:4" x14ac:dyDescent="0.2">
      <c r="A3233" s="55">
        <v>3172</v>
      </c>
      <c r="B3233" s="1232">
        <f>'Acct Summary 7-8'!C78</f>
        <v>-56994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14932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-4636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-6220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-3996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14402</v>
      </c>
      <c r="C3318" s="14" t="s">
        <v>672</v>
      </c>
      <c r="D3318" s="14" t="str">
        <f t="shared" si="50"/>
        <v>Error?</v>
      </c>
    </row>
    <row r="3319" spans="1:4" x14ac:dyDescent="0.2">
      <c r="A3319" s="55">
        <v>3258</v>
      </c>
      <c r="B3319" s="1232">
        <f>'Acct Summary 7-8'!I77</f>
        <v>-14402</v>
      </c>
      <c r="C3319" s="14" t="s">
        <v>672</v>
      </c>
      <c r="D3319" s="14" t="str">
        <f t="shared" si="50"/>
        <v>Error?</v>
      </c>
    </row>
    <row r="3320" spans="1:4" x14ac:dyDescent="0.2">
      <c r="A3320" s="55">
        <v>3259</v>
      </c>
      <c r="B3320" s="1232">
        <f>'Acct Summary 7-8'!I78</f>
        <v>-7201</v>
      </c>
      <c r="C3320" s="14" t="s">
        <v>672</v>
      </c>
      <c r="D3320" s="14" t="str">
        <f t="shared" si="50"/>
        <v>Error?</v>
      </c>
    </row>
    <row r="3321" spans="1:4" x14ac:dyDescent="0.2">
      <c r="A3321" s="55">
        <v>3260</v>
      </c>
      <c r="B3321" s="1232">
        <f>'Acct Summary 7-8'!I79</f>
        <v>7201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6621</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6621</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555800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258027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6931</v>
      </c>
      <c r="D3417" s="14" t="str">
        <f t="shared" si="52"/>
        <v>Error?</v>
      </c>
    </row>
    <row r="3418" spans="1:4" x14ac:dyDescent="0.2">
      <c r="A3418" s="83">
        <v>3357</v>
      </c>
      <c r="D3418" s="14" t="str">
        <f t="shared" si="52"/>
        <v>OK</v>
      </c>
    </row>
    <row r="3419" spans="1:4" x14ac:dyDescent="0.2">
      <c r="A3419" s="55">
        <v>3358</v>
      </c>
      <c r="B3419" s="1232">
        <f>'Assets-Liab 5-6'!F4</f>
        <v>243269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8404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17828</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8876</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8876</v>
      </c>
      <c r="D3448" s="14" t="str">
        <f t="shared" si="52"/>
        <v>Error?</v>
      </c>
    </row>
    <row r="3449" spans="1:4" x14ac:dyDescent="0.2">
      <c r="A3449" s="55">
        <v>3388</v>
      </c>
      <c r="B3449" s="1232">
        <f>'Tax Sched 24'!F16</f>
        <v>8055</v>
      </c>
      <c r="C3449" s="14" t="s">
        <v>672</v>
      </c>
      <c r="D3449" s="14" t="str">
        <f t="shared" si="52"/>
        <v>Error?</v>
      </c>
    </row>
    <row r="3450" spans="1:4" x14ac:dyDescent="0.2">
      <c r="A3450" s="55">
        <v>3389</v>
      </c>
      <c r="B3450" s="1232">
        <f>'Tax Sched 24'!E16</f>
        <v>16931</v>
      </c>
      <c r="D3450" s="14" t="str">
        <f t="shared" si="52"/>
        <v>Error?</v>
      </c>
    </row>
    <row r="3451" spans="1:4" x14ac:dyDescent="0.2">
      <c r="A3451" s="55">
        <v>3390</v>
      </c>
      <c r="B3451" s="1232">
        <f>'Cap Outlay Deprec 27'!C15</f>
        <v>16766</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16766</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50693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50693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50693</v>
      </c>
      <c r="D3567" s="14" t="str">
        <f t="shared" si="54"/>
        <v>Error?</v>
      </c>
    </row>
    <row r="3568" spans="1:4" x14ac:dyDescent="0.2">
      <c r="A3568" s="55">
        <v>3507</v>
      </c>
      <c r="B3568" s="1232">
        <f>'Assets-Liab 5-6'!K41</f>
        <v>50693</v>
      </c>
      <c r="C3568" s="14" t="s">
        <v>672</v>
      </c>
      <c r="D3568" s="14" t="str">
        <f t="shared" si="54"/>
        <v>Error?</v>
      </c>
    </row>
    <row r="3569" spans="1:4" x14ac:dyDescent="0.2">
      <c r="A3569" s="55">
        <v>3508</v>
      </c>
      <c r="B3569" s="1232">
        <f>'Acct Summary 7-8'!K4</f>
        <v>7537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7537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7537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7537</v>
      </c>
      <c r="C3588" s="14" t="s">
        <v>672</v>
      </c>
      <c r="D3588" s="14" t="str">
        <f t="shared" si="55"/>
        <v>Error?</v>
      </c>
    </row>
    <row r="3589" spans="1:4" x14ac:dyDescent="0.2">
      <c r="A3589" s="55">
        <v>3528</v>
      </c>
      <c r="B3589" s="1232">
        <f>'Acct Summary 7-8'!K79</f>
        <v>43156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50693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7537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7201</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7201</v>
      </c>
      <c r="D3727" s="14" t="str">
        <f t="shared" si="57"/>
        <v>Error?</v>
      </c>
    </row>
    <row r="3728" spans="1:4" x14ac:dyDescent="0.2">
      <c r="A3728" s="55">
        <v>3667</v>
      </c>
      <c r="B3728" s="1232">
        <f>'Tax Sched 24'!F13</f>
        <v>-7201</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15368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170766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740824</v>
      </c>
      <c r="C4122" s="14" t="s">
        <v>672</v>
      </c>
      <c r="D4122" s="14" t="str">
        <f t="shared" si="63"/>
        <v>Error?</v>
      </c>
    </row>
    <row r="4123" spans="1:4" x14ac:dyDescent="0.2">
      <c r="A4123" s="55">
        <v>4062</v>
      </c>
      <c r="B4123" s="1232">
        <f>'Acct Summary 7-8'!D10</f>
        <v>89100</v>
      </c>
      <c r="C4123" s="14" t="s">
        <v>672</v>
      </c>
      <c r="D4123" s="14" t="str">
        <f t="shared" si="63"/>
        <v>Error?</v>
      </c>
    </row>
    <row r="4124" spans="1:4" x14ac:dyDescent="0.2">
      <c r="A4124" s="55">
        <v>4063</v>
      </c>
      <c r="B4124" s="1232">
        <f>'Acct Summary 7-8'!E10</f>
        <v>20</v>
      </c>
      <c r="C4124" s="14" t="s">
        <v>672</v>
      </c>
      <c r="D4124" s="14" t="str">
        <f t="shared" si="63"/>
        <v>Error?</v>
      </c>
    </row>
    <row r="4125" spans="1:4" x14ac:dyDescent="0.2">
      <c r="A4125" s="55">
        <v>4064</v>
      </c>
      <c r="B4125" s="1232">
        <f>'Acct Summary 7-8'!F10</f>
        <v>58851</v>
      </c>
      <c r="C4125" s="14" t="s">
        <v>672</v>
      </c>
      <c r="D4125" s="14" t="str">
        <f t="shared" si="63"/>
        <v>Error?</v>
      </c>
    </row>
    <row r="4126" spans="1:4" x14ac:dyDescent="0.2">
      <c r="A4126" s="55">
        <v>4065</v>
      </c>
      <c r="B4126" s="1232">
        <f>'Acct Summary 7-8'!G10</f>
        <v>17828</v>
      </c>
      <c r="C4126" s="14" t="s">
        <v>672</v>
      </c>
      <c r="D4126" s="14" t="str">
        <f t="shared" si="63"/>
        <v>Error?</v>
      </c>
    </row>
    <row r="4127" spans="1:4" x14ac:dyDescent="0.2">
      <c r="A4127" s="55">
        <v>4066</v>
      </c>
      <c r="B4127" s="1232">
        <f>'Acct Summary 7-8'!H10</f>
        <v>21909</v>
      </c>
      <c r="C4127" s="14" t="s">
        <v>672</v>
      </c>
      <c r="D4127" s="14" t="str">
        <f t="shared" si="63"/>
        <v>Error?</v>
      </c>
    </row>
    <row r="4128" spans="1:4" x14ac:dyDescent="0.2">
      <c r="A4128" s="55">
        <v>4067</v>
      </c>
      <c r="B4128" s="1232">
        <f>'Acct Summary 7-8'!I10</f>
        <v>7201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7537</v>
      </c>
      <c r="C4130" s="14" t="s">
        <v>672</v>
      </c>
      <c r="D4130" s="14" t="str">
        <f t="shared" si="63"/>
        <v>Error?</v>
      </c>
    </row>
    <row r="4131" spans="1:4" x14ac:dyDescent="0.2">
      <c r="A4131" s="55">
        <v>4070</v>
      </c>
      <c r="B4131" s="1232">
        <f>'Acct Summary 7-8'!C18</f>
        <v>170766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812220</v>
      </c>
      <c r="C4136" s="14" t="s">
        <v>672</v>
      </c>
      <c r="D4136" s="14" t="str">
        <f t="shared" si="63"/>
        <v>Error?</v>
      </c>
    </row>
    <row r="4137" spans="1:4" x14ac:dyDescent="0.2">
      <c r="A4137" s="55">
        <v>4076</v>
      </c>
      <c r="B4137" s="1232">
        <f>'Acct Summary 7-8'!D19</f>
        <v>74168</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63487</v>
      </c>
      <c r="C4139" s="14" t="s">
        <v>672</v>
      </c>
      <c r="D4139" s="14" t="str">
        <f t="shared" si="63"/>
        <v>Error?</v>
      </c>
    </row>
    <row r="4140" spans="1:4" x14ac:dyDescent="0.2">
      <c r="A4140" s="55">
        <v>4079</v>
      </c>
      <c r="B4140" s="1232">
        <f>'Acct Summary 7-8'!G19</f>
        <v>24048</v>
      </c>
      <c r="C4140" s="14" t="s">
        <v>672</v>
      </c>
      <c r="D4140" s="14" t="str">
        <f t="shared" si="63"/>
        <v>Error?</v>
      </c>
    </row>
    <row r="4141" spans="1:4" x14ac:dyDescent="0.2">
      <c r="A4141" s="55">
        <v>4080</v>
      </c>
      <c r="B4141" s="1232">
        <f>'Acct Summary 7-8'!H19</f>
        <v>25905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3007.82</v>
      </c>
      <c r="C4265" s="14" t="s">
        <v>672</v>
      </c>
      <c r="D4265" s="14" t="str">
        <f t="shared" si="65"/>
        <v>Error?</v>
      </c>
      <c r="E4265" s="811"/>
    </row>
    <row r="4266" spans="1:5" x14ac:dyDescent="0.2">
      <c r="A4266" s="91">
        <v>4205</v>
      </c>
      <c r="B4266" s="1232">
        <f>('FP Info 3'!F10)*100000</f>
        <v>500.95</v>
      </c>
      <c r="C4266" s="14" t="s">
        <v>672</v>
      </c>
      <c r="D4266" s="14" t="str">
        <f t="shared" si="65"/>
        <v>Error?</v>
      </c>
      <c r="E4266" s="811"/>
    </row>
    <row r="4267" spans="1:5" x14ac:dyDescent="0.2">
      <c r="A4267" s="91">
        <v>4206</v>
      </c>
      <c r="B4267" s="1232">
        <f>('FP Info 3'!H10)*100000</f>
        <v>114.14000000000001</v>
      </c>
      <c r="C4267" s="14" t="s">
        <v>672</v>
      </c>
      <c r="D4267" s="14" t="str">
        <f t="shared" si="65"/>
        <v>Error?</v>
      </c>
      <c r="E4267" s="811"/>
    </row>
    <row r="4268" spans="1:5" x14ac:dyDescent="0.2">
      <c r="A4268" s="91">
        <v>4207</v>
      </c>
      <c r="B4268" s="1232">
        <f>('FP Info 3'!J10)*100000</f>
        <v>3623</v>
      </c>
      <c r="C4268" s="14" t="s">
        <v>672</v>
      </c>
      <c r="D4268" s="14" t="str">
        <f t="shared" si="65"/>
        <v>Error?</v>
      </c>
    </row>
    <row r="4269" spans="1:5" x14ac:dyDescent="0.2">
      <c r="A4269" s="91">
        <v>4208</v>
      </c>
      <c r="B4269" s="1232">
        <f>'FP Info 3'!J16</f>
        <v>1057096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16209455</v>
      </c>
      <c r="D4995" s="14" t="str">
        <f t="shared" si="77"/>
        <v>Error?</v>
      </c>
    </row>
    <row r="4996" spans="1:4" x14ac:dyDescent="0.2">
      <c r="A4996" s="91">
        <v>4935</v>
      </c>
      <c r="B4996" s="1232">
        <f>'FP Info 3'!H31</f>
        <v>1118452.395</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7201</v>
      </c>
      <c r="D5026" s="14" t="str">
        <f t="shared" si="77"/>
        <v>Error?</v>
      </c>
    </row>
    <row r="5027" spans="1:4" x14ac:dyDescent="0.2">
      <c r="A5027" s="55">
        <v>4966</v>
      </c>
      <c r="B5027" s="1232">
        <f>'Revenues 9-14'!F104</f>
        <v>650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479993</v>
      </c>
      <c r="D5061" s="14" t="str">
        <f t="shared" si="78"/>
        <v>Error?</v>
      </c>
    </row>
    <row r="5062" spans="1:4" x14ac:dyDescent="0.2">
      <c r="A5062" s="83">
        <v>5001</v>
      </c>
      <c r="D5062" s="14" t="str">
        <f t="shared" si="78"/>
        <v>OK</v>
      </c>
    </row>
    <row r="5063" spans="1:4" x14ac:dyDescent="0.2">
      <c r="A5063" s="55">
        <v>5002</v>
      </c>
      <c r="B5063" s="1232">
        <f>'Revenues 9-14'!C7</f>
        <v>2951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490145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5369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5369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4468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4468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1366</v>
      </c>
      <c r="D5093" s="14" t="str">
        <f t="shared" si="78"/>
        <v>Error?</v>
      </c>
    </row>
    <row r="5094" spans="1:4" x14ac:dyDescent="0.2">
      <c r="A5094" s="55">
        <v>5033</v>
      </c>
      <c r="B5094" s="1232">
        <f>'Revenues 9-14'!C73</f>
        <v>43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11268</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1939</v>
      </c>
      <c r="D5101" s="14" t="str">
        <f t="shared" si="78"/>
        <v>Error?</v>
      </c>
    </row>
    <row r="5102" spans="1:4" x14ac:dyDescent="0.2">
      <c r="A5102" s="55">
        <v>5041</v>
      </c>
      <c r="B5102" s="1232">
        <f>'Revenues 9-14'!C82</f>
        <v>1939</v>
      </c>
      <c r="C5102" s="14" t="s">
        <v>672</v>
      </c>
      <c r="D5102" s="14" t="str">
        <f t="shared" si="78"/>
        <v>Error?</v>
      </c>
    </row>
    <row r="5103" spans="1:4" x14ac:dyDescent="0.2">
      <c r="A5103" s="55">
        <v>5042</v>
      </c>
      <c r="B5103" s="1232">
        <f>'Revenues 9-14'!C84</f>
        <v>1005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514194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22800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22800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6465</v>
      </c>
      <c r="D5134" s="14" t="str">
        <f t="shared" si="79"/>
        <v>Error?</v>
      </c>
    </row>
    <row r="5135" spans="1:4" x14ac:dyDescent="0.2">
      <c r="A5135" s="55">
        <v>5074</v>
      </c>
      <c r="B5135" s="1232">
        <f>'Revenues 9-14'!C126</f>
        <v>445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6910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6929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29729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3435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3435</v>
      </c>
      <c r="C5246" s="14" t="s">
        <v>672</v>
      </c>
      <c r="D5246" s="14" t="str">
        <f t="shared" si="80"/>
        <v>Error?</v>
      </c>
    </row>
    <row r="5247" spans="1:4" x14ac:dyDescent="0.2">
      <c r="A5247" s="55">
        <v>5186</v>
      </c>
      <c r="B5247" s="1232">
        <f>'Revenues 9-14'!C203</f>
        <v>18190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18190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3612</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26135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26135</v>
      </c>
      <c r="C5326" s="14" t="s">
        <v>672</v>
      </c>
      <c r="D5326" s="14" t="str">
        <f t="shared" si="82"/>
        <v>Error?</v>
      </c>
    </row>
    <row r="5327" spans="1:4" x14ac:dyDescent="0.2">
      <c r="A5327" s="55">
        <v>5266</v>
      </c>
      <c r="B5327" s="1232">
        <f>'Revenues 9-14'!C275</f>
        <v>570058</v>
      </c>
      <c r="C5327" s="14" t="s">
        <v>672</v>
      </c>
      <c r="D5327" s="14" t="str">
        <f t="shared" si="82"/>
        <v>Error?</v>
      </c>
    </row>
    <row r="5328" spans="1:4" x14ac:dyDescent="0.2">
      <c r="A5328" s="55">
        <v>5267</v>
      </c>
      <c r="B5328" s="1232">
        <f>'Revenues 9-14'!D5</f>
        <v>81499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81499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5369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5369</v>
      </c>
      <c r="C5339" s="14" t="s">
        <v>672</v>
      </c>
      <c r="D5339" s="14" t="str">
        <f t="shared" si="82"/>
        <v>Error?</v>
      </c>
    </row>
    <row r="5340" spans="1:4" x14ac:dyDescent="0.2">
      <c r="A5340" s="55">
        <v>5279</v>
      </c>
      <c r="B5340" s="1232">
        <f>'Revenues 9-14'!D65</f>
        <v>2107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2107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125</v>
      </c>
      <c r="C5355" s="14" t="s">
        <v>672</v>
      </c>
      <c r="D5355" s="14" t="str">
        <f t="shared" si="82"/>
        <v>Error?</v>
      </c>
    </row>
    <row r="5356" spans="1:4" x14ac:dyDescent="0.2">
      <c r="A5356" s="55">
        <v>5295</v>
      </c>
      <c r="B5356" s="1232">
        <f>'Revenues 9-14'!D109</f>
        <v>89100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89100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v>
      </c>
      <c r="C5552" s="14" t="s">
        <v>672</v>
      </c>
      <c r="D5552" s="14" t="str">
        <f t="shared" si="85"/>
        <v>Error?</v>
      </c>
    </row>
    <row r="5553" spans="1:4" x14ac:dyDescent="0.2">
      <c r="A5553" s="55">
        <v>5492</v>
      </c>
      <c r="B5553" s="1232">
        <f>'Revenues 9-14'!F5</f>
        <v>17750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17750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1862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1862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650</v>
      </c>
      <c r="C5587" s="14" t="s">
        <v>672</v>
      </c>
      <c r="D5587" s="14" t="str">
        <f t="shared" si="86"/>
        <v>Error?</v>
      </c>
    </row>
    <row r="5588" spans="1:4" x14ac:dyDescent="0.2">
      <c r="A5588" s="55">
        <v>5527</v>
      </c>
      <c r="B5588" s="1232">
        <f>'Revenues 9-14'!F109</f>
        <v>20262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36086</v>
      </c>
      <c r="D5615" s="14" t="str">
        <f t="shared" si="86"/>
        <v>Error?</v>
      </c>
    </row>
    <row r="5616" spans="1:4" x14ac:dyDescent="0.2">
      <c r="A5616" s="83">
        <v>5555</v>
      </c>
      <c r="D5616" s="14" t="str">
        <f t="shared" si="86"/>
        <v>OK</v>
      </c>
    </row>
    <row r="5617" spans="1:4" x14ac:dyDescent="0.2">
      <c r="A5617" s="55">
        <v>5556</v>
      </c>
      <c r="B5617" s="1232">
        <f>'Revenues 9-14'!F152</f>
        <v>2503</v>
      </c>
      <c r="D5617" s="14" t="str">
        <f t="shared" si="86"/>
        <v>Error?</v>
      </c>
    </row>
    <row r="5618" spans="1:4" x14ac:dyDescent="0.2">
      <c r="A5618" s="55">
        <v>5557</v>
      </c>
      <c r="B5618" s="1232">
        <f>'Revenues 9-14'!F154</f>
        <v>38589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38589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38589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58851</v>
      </c>
      <c r="C5720" s="14" t="s">
        <v>672</v>
      </c>
      <c r="D5720" s="14" t="str">
        <f t="shared" si="88"/>
        <v>Error?</v>
      </c>
    </row>
    <row r="5721" spans="1:4" x14ac:dyDescent="0.2">
      <c r="A5721" s="55">
        <v>5660</v>
      </c>
      <c r="B5721" s="1232">
        <f>'Revenues 9-14'!G5</f>
        <v>8876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8876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17752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76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17828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21909</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21909</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21909</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21909</v>
      </c>
      <c r="C5915" s="14" t="s">
        <v>672</v>
      </c>
      <c r="D5915" s="14" t="str">
        <f t="shared" si="91"/>
        <v>Error?</v>
      </c>
    </row>
    <row r="5916" spans="1:4" x14ac:dyDescent="0.2">
      <c r="A5916" s="55">
        <v>5855</v>
      </c>
      <c r="B5916" s="1232">
        <f>'Revenues 9-14'!I5</f>
        <v>7201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7201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7201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7201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7201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336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336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7537</v>
      </c>
      <c r="C6023" s="14" t="s">
        <v>672</v>
      </c>
      <c r="D6023" s="14" t="str">
        <f t="shared" si="93"/>
        <v>Error?</v>
      </c>
    </row>
    <row r="6024" spans="1:5" x14ac:dyDescent="0.2">
      <c r="A6024" s="55">
        <v>5963</v>
      </c>
      <c r="B6024" s="1232">
        <f>'Revenues 9-14'!G109</f>
        <v>17828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7201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7537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9859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48.71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1954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1954</v>
      </c>
      <c r="D6215" s="14" t="str">
        <f t="shared" si="96"/>
        <v>Error?</v>
      </c>
      <c r="E6215" s="14" t="s">
        <v>209</v>
      </c>
    </row>
    <row r="6216" spans="1:5" x14ac:dyDescent="0.2">
      <c r="A6216">
        <v>6155</v>
      </c>
      <c r="B6216" s="1232">
        <f>'Assets-Liab 5-6'!J41</f>
        <v>1954</v>
      </c>
      <c r="D6216" s="14" t="str">
        <f t="shared" si="96"/>
        <v>Error?</v>
      </c>
      <c r="E6216" s="14" t="s">
        <v>209</v>
      </c>
    </row>
    <row r="6217" spans="1:5" x14ac:dyDescent="0.2">
      <c r="A6217">
        <v>6156</v>
      </c>
      <c r="B6217" s="1232">
        <f>'Assets-Liab 5-6'!J4</f>
        <v>1954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15006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15006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15006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16964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16964</v>
      </c>
      <c r="D6229" s="14" t="str">
        <f t="shared" si="96"/>
        <v>Error?</v>
      </c>
      <c r="E6229" s="14" t="s">
        <v>209</v>
      </c>
    </row>
    <row r="6230" spans="1:5" x14ac:dyDescent="0.2">
      <c r="A6230">
        <v>6169</v>
      </c>
      <c r="B6230" s="1232">
        <f>'Acct Summary 7-8'!J20</f>
        <v>-1958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-1958</v>
      </c>
      <c r="D6263" s="14" t="str">
        <f t="shared" si="96"/>
        <v>Error?</v>
      </c>
      <c r="E6263" s="14" t="s">
        <v>209</v>
      </c>
    </row>
    <row r="6264" spans="1:5" x14ac:dyDescent="0.2">
      <c r="A6264">
        <v>6203</v>
      </c>
      <c r="B6264" s="1232">
        <f>'Acct Summary 7-8'!J79</f>
        <v>3912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1954</v>
      </c>
      <c r="D6266" s="14" t="str">
        <f t="shared" si="96"/>
        <v>Error?</v>
      </c>
      <c r="E6266" s="14" t="s">
        <v>209</v>
      </c>
    </row>
    <row r="6267" spans="1:5" x14ac:dyDescent="0.2">
      <c r="A6267">
        <v>6206</v>
      </c>
      <c r="B6267" s="1232">
        <f>'Acct Summary 7-8'!C82</f>
        <v>-56994</v>
      </c>
      <c r="D6267" s="14" t="str">
        <f t="shared" si="96"/>
        <v>Error?</v>
      </c>
      <c r="E6267" s="14" t="s">
        <v>209</v>
      </c>
    </row>
    <row r="6268" spans="1:5" x14ac:dyDescent="0.2">
      <c r="A6268">
        <v>6207</v>
      </c>
      <c r="B6268" s="1232">
        <f>'Acct Summary 7-8'!D82</f>
        <v>14932</v>
      </c>
      <c r="D6268" s="14" t="str">
        <f t="shared" si="96"/>
        <v>Error?</v>
      </c>
      <c r="E6268" s="14" t="s">
        <v>209</v>
      </c>
    </row>
    <row r="6269" spans="1:5" x14ac:dyDescent="0.2">
      <c r="A6269">
        <v>6208</v>
      </c>
      <c r="B6269" s="1232">
        <f>'Acct Summary 7-8'!E82</f>
        <v>20</v>
      </c>
      <c r="D6269" s="14" t="str">
        <f t="shared" si="96"/>
        <v>Error?</v>
      </c>
      <c r="E6269" s="14" t="s">
        <v>209</v>
      </c>
    </row>
    <row r="6270" spans="1:5" x14ac:dyDescent="0.2">
      <c r="A6270">
        <v>6209</v>
      </c>
      <c r="B6270" s="1232">
        <f>'Acct Summary 7-8'!F82</f>
        <v>-4636</v>
      </c>
      <c r="D6270" s="14" t="str">
        <f t="shared" si="96"/>
        <v>Error?</v>
      </c>
      <c r="E6270" s="14" t="s">
        <v>209</v>
      </c>
    </row>
    <row r="6271" spans="1:5" x14ac:dyDescent="0.2">
      <c r="A6271">
        <v>6210</v>
      </c>
      <c r="B6271" s="1232">
        <f>'Acct Summary 7-8'!G82</f>
        <v>-6220</v>
      </c>
      <c r="D6271" s="14" t="str">
        <f t="shared" ref="D6271:D6334" si="97">IF(ISBLANK(B6271),"OK",IF(A6271-B6271=0,"OK","Error?"))</f>
        <v>Error?</v>
      </c>
      <c r="E6271" s="14" t="s">
        <v>209</v>
      </c>
    </row>
    <row r="6272" spans="1:5" x14ac:dyDescent="0.2">
      <c r="A6272">
        <v>6211</v>
      </c>
      <c r="B6272" s="1232">
        <f>'Acct Summary 7-8'!H82</f>
        <v>-3996</v>
      </c>
      <c r="D6272" s="14" t="str">
        <f t="shared" si="97"/>
        <v>Error?</v>
      </c>
      <c r="E6272" s="14" t="s">
        <v>209</v>
      </c>
    </row>
    <row r="6273" spans="1:5" x14ac:dyDescent="0.2">
      <c r="A6273">
        <v>6212</v>
      </c>
      <c r="B6273" s="1232">
        <f>'Acct Summary 7-8'!I82</f>
        <v>-7201</v>
      </c>
      <c r="D6273" s="14" t="str">
        <f t="shared" si="97"/>
        <v>Error?</v>
      </c>
      <c r="E6273" s="14" t="s">
        <v>209</v>
      </c>
    </row>
    <row r="6274" spans="1:5" x14ac:dyDescent="0.2">
      <c r="A6274">
        <v>6213</v>
      </c>
      <c r="B6274" s="1232">
        <f>'Acct Summary 7-8'!J82</f>
        <v>-1958</v>
      </c>
      <c r="D6274" s="14" t="str">
        <f t="shared" si="97"/>
        <v>Error?</v>
      </c>
      <c r="E6274" s="14" t="s">
        <v>209</v>
      </c>
    </row>
    <row r="6275" spans="1:5" x14ac:dyDescent="0.2">
      <c r="A6275">
        <v>6214</v>
      </c>
      <c r="B6275" s="1232">
        <f>'Acct Summary 7-8'!K82</f>
        <v>7537</v>
      </c>
      <c r="D6275" s="14" t="str">
        <f t="shared" si="97"/>
        <v>Error?</v>
      </c>
      <c r="E6275" s="14" t="s">
        <v>209</v>
      </c>
    </row>
    <row r="6276" spans="1:5" x14ac:dyDescent="0.2">
      <c r="A6276">
        <v>6215</v>
      </c>
      <c r="B6276" s="1232">
        <f>'Acct Summary 7-8'!C83</f>
        <v>-0.102544080604534</v>
      </c>
      <c r="D6276" s="14" t="str">
        <f t="shared" si="97"/>
        <v>Error?</v>
      </c>
      <c r="E6276" s="14" t="s">
        <v>209</v>
      </c>
    </row>
    <row r="6277" spans="1:5" x14ac:dyDescent="0.2">
      <c r="A6277">
        <v>6216</v>
      </c>
      <c r="B6277" s="1232">
        <f>'Acct Summary 7-8'!D83</f>
        <v>5.786991283857891E-2</v>
      </c>
      <c r="D6277" s="14" t="str">
        <f t="shared" si="97"/>
        <v>Error?</v>
      </c>
      <c r="E6277" s="14" t="s">
        <v>209</v>
      </c>
    </row>
    <row r="6278" spans="1:5" x14ac:dyDescent="0.2">
      <c r="A6278">
        <v>6217</v>
      </c>
      <c r="B6278" s="1232">
        <f>'Acct Summary 7-8'!E83</f>
        <v>2.8855864954552015E-3</v>
      </c>
      <c r="D6278" s="14" t="str">
        <f t="shared" si="97"/>
        <v>Error?</v>
      </c>
      <c r="E6278" s="14" t="s">
        <v>209</v>
      </c>
    </row>
    <row r="6279" spans="1:5" x14ac:dyDescent="0.2">
      <c r="A6279">
        <v>6218</v>
      </c>
      <c r="B6279" s="1232">
        <f>'Acct Summary 7-8'!F83</f>
        <v>-1.9057093176689178E-2</v>
      </c>
      <c r="D6279" s="14" t="str">
        <f t="shared" si="97"/>
        <v>Error?</v>
      </c>
      <c r="E6279" s="14" t="s">
        <v>209</v>
      </c>
    </row>
    <row r="6280" spans="1:5" x14ac:dyDescent="0.2">
      <c r="A6280">
        <v>6219</v>
      </c>
      <c r="B6280" s="1232">
        <f>'Acct Summary 7-8'!G83</f>
        <v>-0.74012375059495483</v>
      </c>
      <c r="D6280" s="14" t="str">
        <f t="shared" si="97"/>
        <v>Error?</v>
      </c>
      <c r="E6280" s="14" t="s">
        <v>209</v>
      </c>
    </row>
    <row r="6281" spans="1:5" x14ac:dyDescent="0.2">
      <c r="A6281">
        <v>6220</v>
      </c>
      <c r="B6281" s="1232">
        <f>'Acct Summary 7-8'!H83</f>
        <v>-0.22414179941664797</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-1.0020470829068577</v>
      </c>
      <c r="D6283" s="14" t="str">
        <f t="shared" si="97"/>
        <v>Error?</v>
      </c>
      <c r="E6283" s="14" t="s">
        <v>209</v>
      </c>
    </row>
    <row r="6284" spans="1:5" x14ac:dyDescent="0.2">
      <c r="A6284">
        <v>6223</v>
      </c>
      <c r="B6284" s="1232">
        <f>'Acct Summary 7-8'!K83</f>
        <v>0.14867930483498709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15001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15001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15006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22590</v>
      </c>
      <c r="D6983" s="14" t="str">
        <f t="shared" si="108"/>
        <v>Error?</v>
      </c>
    </row>
    <row r="6984" spans="1:4" x14ac:dyDescent="0.2">
      <c r="A6984">
        <v>6923</v>
      </c>
      <c r="B6984" s="1232">
        <f>'Expenditures 15-22'!K86</f>
        <v>22590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22590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16964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15006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16964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16964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16964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16964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16964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16964</v>
      </c>
      <c r="D7224" s="14" t="str">
        <f t="shared" si="111"/>
        <v>Error?</v>
      </c>
    </row>
    <row r="7225" spans="1:4" x14ac:dyDescent="0.2">
      <c r="A7225">
        <v>7164</v>
      </c>
      <c r="B7225" s="1232">
        <f>'Expenditures 15-22'!K332</f>
        <v>-1958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5265</v>
      </c>
      <c r="D7615" s="14" t="str">
        <f t="shared" ref="D7615:D7678" si="124">IF(ISBLANK(B7615),"OK",IF(A7615-B7615=0,"OK","Error?"))</f>
        <v>Error?</v>
      </c>
      <c r="E7615" s="14" t="s">
        <v>20</v>
      </c>
    </row>
    <row r="7616" spans="1:5" x14ac:dyDescent="0.2">
      <c r="A7616">
        <f t="shared" si="123"/>
        <v>7555</v>
      </c>
      <c r="B7616" s="1232">
        <f>'Cap Outlay Deprec 27'!D14</f>
        <v>7700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12965</v>
      </c>
      <c r="D7618" s="14" t="str">
        <f t="shared" si="124"/>
        <v>Error?</v>
      </c>
      <c r="E7618" s="14" t="s">
        <v>20</v>
      </c>
    </row>
    <row r="7619" spans="1:5" x14ac:dyDescent="0.2">
      <c r="A7619">
        <f t="shared" si="123"/>
        <v>7558</v>
      </c>
      <c r="B7619" s="1232">
        <f>'Cap Outlay Deprec 27'!H14</f>
        <v>585</v>
      </c>
      <c r="D7619" s="14" t="str">
        <f t="shared" si="124"/>
        <v>Error?</v>
      </c>
      <c r="E7619" s="14" t="s">
        <v>20</v>
      </c>
    </row>
    <row r="7620" spans="1:5" x14ac:dyDescent="0.2">
      <c r="A7620">
        <f t="shared" si="123"/>
        <v>7559</v>
      </c>
      <c r="B7620" s="1232">
        <f>'Cap Outlay Deprec 27'!I14</f>
        <v>3151</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3736</v>
      </c>
      <c r="D7622" s="14" t="str">
        <f t="shared" si="124"/>
        <v>Error?</v>
      </c>
      <c r="E7622" s="14" t="s">
        <v>20</v>
      </c>
    </row>
    <row r="7623" spans="1:5" x14ac:dyDescent="0.2">
      <c r="A7623">
        <f t="shared" si="123"/>
        <v>7562</v>
      </c>
      <c r="B7623" s="1232">
        <f>'Cap Outlay Deprec 27'!L14</f>
        <v>9229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6697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21824</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21909</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21909</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25905</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25905</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17828</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17828</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2016-10-04T20:50:35Z</cp:lastPrinted>
  <dcterms:created xsi:type="dcterms:W3CDTF">2003-10-29T19:06:34Z</dcterms:created>
  <dcterms:modified xsi:type="dcterms:W3CDTF">2016-10-19T18:24:57Z</dcterms:modified>
</cp:coreProperties>
</file>